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780" yWindow="945" windowWidth="17205" windowHeight="11775"/>
  </bookViews>
  <sheets>
    <sheet name="СВОД ИТОГ районы форма 2п -МО" sheetId="1" r:id="rId1"/>
  </sheets>
  <definedNames>
    <definedName name="_xlnm._FilterDatabase" localSheetId="0" hidden="1">'СВОД ИТОГ районы форма 2п -МО'!$A$7:$Y$270</definedName>
    <definedName name="Z_108C1D38_3184_4B82_98E6_1C62CD7F821E_.wvu.PrintTitles" localSheetId="0" hidden="1">'СВОД ИТОГ районы форма 2п -МО'!$4:$6</definedName>
    <definedName name="Z_222881E2_F502_45AA_9BEC_35058983255B_.wvu.FilterData" localSheetId="0" hidden="1">'СВОД ИТОГ районы форма 2п -МО'!$A$7:$Y$270</definedName>
    <definedName name="Z_222881E2_F502_45AA_9BEC_35058983255B_.wvu.PrintArea" localSheetId="0" hidden="1">'СВОД ИТОГ районы форма 2п -МО'!$A$1:$O$270</definedName>
    <definedName name="Z_222881E2_F502_45AA_9BEC_35058983255B_.wvu.PrintTitles" localSheetId="0" hidden="1">'СВОД ИТОГ районы форма 2п -МО'!$2:$7</definedName>
    <definedName name="Z_2354C5A8_0A2A_4680_9816_8AC41EE15711_.wvu.FilterData" localSheetId="0" hidden="1">'СВОД ИТОГ районы форма 2п -МО'!$A$7:$Y$270</definedName>
    <definedName name="Z_2354C5A8_0A2A_4680_9816_8AC41EE15711_.wvu.PrintArea" localSheetId="0" hidden="1">'СВОД ИТОГ районы форма 2п -МО'!$A$1:$O$270</definedName>
    <definedName name="Z_2354C5A8_0A2A_4680_9816_8AC41EE15711_.wvu.PrintTitles" localSheetId="0" hidden="1">'СВОД ИТОГ районы форма 2п -МО'!$2:$7</definedName>
    <definedName name="Z_389E507A_EB87_4527_A335_078092A51C31_.wvu.PrintTitles" localSheetId="0" hidden="1">'СВОД ИТОГ районы форма 2п -МО'!$4:$6</definedName>
    <definedName name="Z_55B52CDC_17D9_4040_A417_936438266CCF_.wvu.PrintTitles" localSheetId="0" hidden="1">'СВОД ИТОГ районы форма 2п -МО'!$4:$6</definedName>
    <definedName name="Z_572789DB_D21D_4837_BB9E_B477FFDE0D23_.wvu.FilterData" localSheetId="0" hidden="1">'СВОД ИТОГ районы форма 2п -МО'!$A$7:$Y$270</definedName>
    <definedName name="Z_572789DB_D21D_4837_BB9E_B477FFDE0D23_.wvu.PrintArea" localSheetId="0" hidden="1">'СВОД ИТОГ районы форма 2п -МО'!$A$1:$O$270</definedName>
    <definedName name="Z_572789DB_D21D_4837_BB9E_B477FFDE0D23_.wvu.PrintTitles" localSheetId="0" hidden="1">'СВОД ИТОГ районы форма 2п -МО'!$2:$7</definedName>
    <definedName name="Z_86BF184A_C03A_428F_841E_F6D192CE82B4_.wvu.FilterData" localSheetId="0" hidden="1">'СВОД ИТОГ районы форма 2п -МО'!$A$7:$Y$270</definedName>
    <definedName name="Z_86BF184A_C03A_428F_841E_F6D192CE82B4_.wvu.PrintArea" localSheetId="0" hidden="1">'СВОД ИТОГ районы форма 2п -МО'!$A$1:$O$270</definedName>
    <definedName name="Z_86BF184A_C03A_428F_841E_F6D192CE82B4_.wvu.PrintTitles" localSheetId="0" hidden="1">'СВОД ИТОГ районы форма 2п -МО'!$2:$7</definedName>
    <definedName name="Z_8A263335_45B7_48E6_85A2_3C6A94BE9573_.wvu.FilterData" localSheetId="0" hidden="1">'СВОД ИТОГ районы форма 2п -МО'!$A$7:$Y$270</definedName>
    <definedName name="Z_8A263335_45B7_48E6_85A2_3C6A94BE9573_.wvu.PrintArea" localSheetId="0" hidden="1">'СВОД ИТОГ районы форма 2п -МО'!$A$1:$O$270</definedName>
    <definedName name="Z_8A263335_45B7_48E6_85A2_3C6A94BE9573_.wvu.PrintTitles" localSheetId="0" hidden="1">'СВОД ИТОГ районы форма 2п -МО'!$2:$7</definedName>
    <definedName name="Z_DE0B0707_23DA_4BA1_978F_8F97BBA844FC_.wvu.FilterData" localSheetId="0" hidden="1">'СВОД ИТОГ районы форма 2п -МО'!$A$7:$Y$270</definedName>
    <definedName name="Z_DE0B0707_23DA_4BA1_978F_8F97BBA844FC_.wvu.PrintArea" localSheetId="0" hidden="1">'СВОД ИТОГ районы форма 2п -МО'!$A$1:$O$270</definedName>
    <definedName name="Z_DE0B0707_23DA_4BA1_978F_8F97BBA844FC_.wvu.PrintTitles" localSheetId="0" hidden="1">'СВОД ИТОГ районы форма 2п -МО'!$2:$7</definedName>
    <definedName name="_xlnm.Print_Titles" localSheetId="0">'СВОД ИТОГ районы форма 2п -МО'!$2:$7</definedName>
    <definedName name="_xlnm.Print_Area" localSheetId="0">'СВОД ИТОГ районы форма 2п -МО'!$A$1:$O$270</definedName>
  </definedNames>
  <calcPr calcId="125725" forceFullCalc="1"/>
  <customWorkbookViews>
    <customWorkbookView name="Дмитрий Анатольевич Развозжаев - Личное представление" guid="{2354C5A8-0A2A-4680-9816-8AC41EE15711}" mergeInterval="0" personalView="1" xWindow="17" yWindow="39" windowWidth="1446" windowHeight="618" activeSheetId="1" showComments="commIndAndComment"/>
    <customWorkbookView name="Владислава Александровна Андреева - Личное представление" guid="{572789DB-D21D-4837-BB9E-B477FFDE0D23}" mergeInterval="0" personalView="1" maximized="1" windowWidth="1916" windowHeight="814" activeSheetId="1"/>
    <customWorkbookView name="Павел Андреевич Никитин - Личное представление" guid="{86BF184A-C03A-428F-841E-F6D192CE82B4}" mergeInterval="0" personalView="1" maximized="1" windowWidth="1916" windowHeight="855" activeSheetId="1" showComments="commIndAndComment"/>
    <customWorkbookView name="Вячеслав Александрович Александров - Личное представление" guid="{8A263335-45B7-48E6-85A2-3C6A94BE9573}" mergeInterval="0" personalView="1" maximized="1" windowWidth="1916" windowHeight="855" activeSheetId="1"/>
    <customWorkbookView name="Алёна Лу - Личное представление" guid="{55B52CDC-17D9-4040-A417-936438266CCF}" mergeInterval="0" personalView="1" maximized="1" windowWidth="2556" windowHeight="854" activeSheetId="1"/>
    <customWorkbookView name="Юлия Викторовна Рольгейзер - Личное представление" guid="{389E507A-EB87-4527-A335-078092A51C31}" mergeInterval="0" personalView="1" maximized="1" windowWidth="1916" windowHeight="814" activeSheetId="1"/>
    <customWorkbookView name="Шереметьева Наталья Владимировна - Личное представление" guid="{108C1D38-3184-4B82-98E6-1C62CD7F821E}" mergeInterval="0" personalView="1" maximized="1" windowWidth="1360" windowHeight="495" activeSheetId="1" showComments="commIndAndComment"/>
    <customWorkbookView name="Наталия Сергеевна Петроченко - Личное представление" guid="{222881E2-F502-45AA-9BEC-35058983255B}" mergeInterval="0" personalView="1" maximized="1" windowWidth="1916" windowHeight="855" activeSheetId="1" showComments="commIndAndComment"/>
    <customWorkbookView name="Анна Сергеевна Громова - Личное представление" guid="{DE0B0707-23DA-4BA1-978F-8F97BBA844FC}" mergeInterval="0" personalView="1" maximized="1" windowWidth="1920" windowHeight="854" activeSheetId="1"/>
  </customWorkbookViews>
</workbook>
</file>

<file path=xl/calcChain.xml><?xml version="1.0" encoding="utf-8"?>
<calcChain xmlns="http://schemas.openxmlformats.org/spreadsheetml/2006/main">
  <c r="M5" i="1"/>
  <c r="J5"/>
  <c r="G5"/>
  <c r="E5"/>
  <c r="D5"/>
</calcChain>
</file>

<file path=xl/sharedStrings.xml><?xml version="1.0" encoding="utf-8"?>
<sst xmlns="http://schemas.openxmlformats.org/spreadsheetml/2006/main" count="539" uniqueCount="312">
  <si>
    <t>Продукция сельского хозяйства</t>
  </si>
  <si>
    <t>млн. руб.</t>
  </si>
  <si>
    <t>Индекс производства продукции сельского хозяйства</t>
  </si>
  <si>
    <t>Индекс-дефлятор продукции сельского хозяйства в хозяйствах всех категорий</t>
  </si>
  <si>
    <t>Продукция сельского хозяйства в хозяйствах всех категорий, в том числе:</t>
  </si>
  <si>
    <t>Продукция растениеводства</t>
  </si>
  <si>
    <t xml:space="preserve">млн.руб. </t>
  </si>
  <si>
    <t>Индекс производства продукции растениеводства</t>
  </si>
  <si>
    <t>Индекс-дефлятор продукции растениеводства</t>
  </si>
  <si>
    <t>Продукция животноводства</t>
  </si>
  <si>
    <t>Индекс производства продукции животноводства</t>
  </si>
  <si>
    <t>Индекс-дефлятор продукции животноводства</t>
  </si>
  <si>
    <t>Протяженность автомобильных дорог общего пользования с твердым покрытием (федерального, регионального и межмуниципального, местного значения)</t>
  </si>
  <si>
    <t>км.</t>
  </si>
  <si>
    <t>на конец года; %</t>
  </si>
  <si>
    <t>в том числе:</t>
  </si>
  <si>
    <t>Валовой сбор зерна (в весе после доработки)</t>
  </si>
  <si>
    <t>тыс. тонн</t>
  </si>
  <si>
    <t>Валовой сбор картофеля</t>
  </si>
  <si>
    <t>Валовой сбор овощей</t>
  </si>
  <si>
    <t>млн.шт.</t>
  </si>
  <si>
    <t>млн.тонн</t>
  </si>
  <si>
    <t>Газ природный и попутный</t>
  </si>
  <si>
    <t>млрд.куб.м.</t>
  </si>
  <si>
    <t>Мясо и субпродукты пищевые домашней птицы</t>
  </si>
  <si>
    <t>тыс. дкл</t>
  </si>
  <si>
    <t>Водка</t>
  </si>
  <si>
    <t>Вина столовые</t>
  </si>
  <si>
    <t>Вина плодовые столовые, кроме сидра</t>
  </si>
  <si>
    <t>Напитки слабоалкогольные с содержанием этилового спирта не более 9%</t>
  </si>
  <si>
    <t xml:space="preserve">Обувь  </t>
  </si>
  <si>
    <t>млн.пар</t>
  </si>
  <si>
    <t>Бензин автомобильный</t>
  </si>
  <si>
    <t>Топливо дизельное</t>
  </si>
  <si>
    <t>Масла нефтяные смазочные</t>
  </si>
  <si>
    <t>Мазут топочный</t>
  </si>
  <si>
    <t>Полимеры этилена в первичных формах</t>
  </si>
  <si>
    <t>тонн</t>
  </si>
  <si>
    <t>млн. условных кирпичей</t>
  </si>
  <si>
    <t>Электроэнергия</t>
  </si>
  <si>
    <t>млрд. кВт. ч.</t>
  </si>
  <si>
    <t>в ценах соответствующих лет; млн. руб.</t>
  </si>
  <si>
    <t>Индекс производства по виду деятельности "Строительство" (Раздел F)</t>
  </si>
  <si>
    <t>% к предыдущему году в сопоставимых ценах</t>
  </si>
  <si>
    <t>Ввод в действие жилых домов</t>
  </si>
  <si>
    <t>%</t>
  </si>
  <si>
    <t>к соответствующему периоду предыдущего года, %</t>
  </si>
  <si>
    <t>Индекс-дефлятор оборота розничной торговли</t>
  </si>
  <si>
    <t>Индекс-дефлятор объема платных услуг</t>
  </si>
  <si>
    <t>единиц</t>
  </si>
  <si>
    <t>тыс. чел.</t>
  </si>
  <si>
    <t xml:space="preserve">млрд. руб. </t>
  </si>
  <si>
    <t>Индекс физического объема инвестиций в основной капитал</t>
  </si>
  <si>
    <t>Индекс-дефлятор</t>
  </si>
  <si>
    <t>Распределение инвестиций в основной капитал по источникам финансирования (без субъектов малого предпринимательства и объема инвестиций, не наблюдаемых прямыми статистическими методами)</t>
  </si>
  <si>
    <t>Собственные средства</t>
  </si>
  <si>
    <t>млн. рублей</t>
  </si>
  <si>
    <t>Привлеченные средства</t>
  </si>
  <si>
    <t>Кредиты банков</t>
  </si>
  <si>
    <t>в том числе кредиты иностранных банков</t>
  </si>
  <si>
    <t>Заемные средства других организаций</t>
  </si>
  <si>
    <t>Бюджетные средства</t>
  </si>
  <si>
    <t>федеральный бюджет</t>
  </si>
  <si>
    <t>бюджеты субъектов Российской Федерации</t>
  </si>
  <si>
    <t>из местных бюджетов</t>
  </si>
  <si>
    <t>Прочие</t>
  </si>
  <si>
    <t>Уровень зарегистрированной безработицы (на конец года)</t>
  </si>
  <si>
    <t>Численность безработных, зарегистрированных в  государственных учреждениях службы занятости населения (на конец года)</t>
  </si>
  <si>
    <t>Показатели</t>
  </si>
  <si>
    <t>Единица измерения</t>
  </si>
  <si>
    <t>отчет</t>
  </si>
  <si>
    <t>оценка</t>
  </si>
  <si>
    <t>прогноз</t>
  </si>
  <si>
    <t>% к предыдущему году</t>
  </si>
  <si>
    <t xml:space="preserve">млн. руб. </t>
  </si>
  <si>
    <t xml:space="preserve">Индекс промышленного производства </t>
  </si>
  <si>
    <t>Добыча полезных ископаемых</t>
  </si>
  <si>
    <t>Обрабатывающие производства</t>
  </si>
  <si>
    <t>Индекс потребительских цен на продукцию общественного питания за период с начала года</t>
  </si>
  <si>
    <t>Число малых и средних предприятий, включая микропредприятия (на конец года)</t>
  </si>
  <si>
    <t>Оборот малых и средних предприятий, включая микропредприятия</t>
  </si>
  <si>
    <t>Среднесписочная численность работников малых и средних предприятий, включая микропредприятия (без внешних совместителей)</t>
  </si>
  <si>
    <t>Индекс-дефлятор отрузки - РАЗДЕЛ B: Добыча полезных ископаемых</t>
  </si>
  <si>
    <t>Индекс производства - РАЗДЕЛ B: Добыча полезных ископаемых</t>
  </si>
  <si>
    <t>Индекс-дефлятор отрузки - 08 Добыча прочих полезных ископаемых</t>
  </si>
  <si>
    <t>Индекс производства - 08 Добыча прочих полезных ископаемых</t>
  </si>
  <si>
    <t>Индекс-дефлятор отрузки - РАЗДЕЛ C: Обрабатывающие производства</t>
  </si>
  <si>
    <t>Индекс производства - РАЗДЕЛ C: Обрабатывающие производства</t>
  </si>
  <si>
    <t>Индекс-дефлятор отрузки - 10 Производство пищевых продуктов</t>
  </si>
  <si>
    <t>Индекс производства - 10 Производство пищевых продуктов</t>
  </si>
  <si>
    <t>Индекс-дефлятор отрузки - 11 Производство напитков</t>
  </si>
  <si>
    <t>Индекс производства - 11 Производство напитков</t>
  </si>
  <si>
    <t>Индекс-дефлятор отрузки - 13 Производство текстильных изделий</t>
  </si>
  <si>
    <t>Индекс производства - 13 Производство текстильных изделий</t>
  </si>
  <si>
    <t>Индекс-дефлятор отрузки - 14 Производство одежды</t>
  </si>
  <si>
    <t>Индекс производства - 14 Производство одежды</t>
  </si>
  <si>
    <t>Индекс-дефлятор отрузки - 15 Производство кожи и изделий из кожи</t>
  </si>
  <si>
    <t>Индекс производства - 15 Производство кожи и изделий из кожи</t>
  </si>
  <si>
    <t>Индекс-дефлятор отрузки - 16 Обработка древесины и производство изделий из дерева и пробки, кроме мебели, производство изделий из соломки и материалов для плетения</t>
  </si>
  <si>
    <t>Индекс производства - 16 Обработка древесины и производство изделий из дерева и пробки, кроме мебели, производство изделий из соломки и материалов для плетения</t>
  </si>
  <si>
    <t xml:space="preserve">Индекс-дефлятор отрузки - 17 Производство бумаги и бумажных изделий </t>
  </si>
  <si>
    <t xml:space="preserve">Индекс производства - 17 Производство бумаги и бумажных изделий </t>
  </si>
  <si>
    <t>Индекс-дефлятор отрузки - 18 Деятельность полиграфическая и копирование носителей информации</t>
  </si>
  <si>
    <t>Индекс производства - 18 Деятельность полиграфическая и копирование носителей информации</t>
  </si>
  <si>
    <t>Индекс-дефлятор отрузки - 19 Производство кокса и нефтепродуктов</t>
  </si>
  <si>
    <t>Индекс производства - 19 Производство кокса и нефтепродуктов</t>
  </si>
  <si>
    <t>Индекс-дефлятор отрузки - 20 Производство химических веществ и химических продуктов</t>
  </si>
  <si>
    <t>Индекс производства - 20 Производство химических веществ и химических продуктов</t>
  </si>
  <si>
    <t>Индекс-дефлятор отрузки - 21 Производство лекарственных средств и материалов, применяемых в медицинских целях</t>
  </si>
  <si>
    <t>Индекс производства - 21 Производство лекарственных средств и материалов, применяемых в медицинских целях</t>
  </si>
  <si>
    <t>Индекс-дефлятор отрузки - 22 Производство резиновых и пластмассовых изделий</t>
  </si>
  <si>
    <t>Индекс производства - 22 Производство резиновых и пластмассовых изделий</t>
  </si>
  <si>
    <t>Индекс-дефлятор отрузки - 23 Производство прочей неметаллической минеральной продукции</t>
  </si>
  <si>
    <t>Индекс производства - 23 Производство прочей неметаллической минеральной продукции</t>
  </si>
  <si>
    <t xml:space="preserve">Индекс-дефлятор отрузки - 24 Производство металлургическое </t>
  </si>
  <si>
    <t xml:space="preserve">Индекс производства - 24 Производство металлургическое </t>
  </si>
  <si>
    <t>Объем отгруженных товаров собственного производства, выполненных работ и услуг собственными силами - 25 Производство готовых металлических изделий, кроме машин и оборудования</t>
  </si>
  <si>
    <t>Индекс-дефлятор отрузки - 25 Производство готовых металлических изделий, кроме машин и оборудования</t>
  </si>
  <si>
    <t>Индекс производства - 25 Производство готовых металлических изделий, кроме машин и оборудования</t>
  </si>
  <si>
    <t>Индекс-дефлятор отрузки - 26 Производство компьютеров, электронных и  оптических изделий</t>
  </si>
  <si>
    <t>Индекс производства - 26 Производство компьютеров, электронных и  оптических изделий</t>
  </si>
  <si>
    <t>Индекс-дефлятор отрузки - 27 Производство электрического оборудования</t>
  </si>
  <si>
    <t>Индекс производства - 27 Производство электрического оборудования</t>
  </si>
  <si>
    <t>Индекс-дефлятор отрузки - 28 Производство машин и оборудования, не включенных в другие группировки</t>
  </si>
  <si>
    <t>Индекс производства - 28 Производство машин и оборудования, не включенных в другие группировки</t>
  </si>
  <si>
    <t>Индекс-дефлятор отрузки - 29 Производство автотранспортных средств, прицепов и полуприцепов</t>
  </si>
  <si>
    <t>Индекс производства - 29 Производство автотранспортных средств, прицепов и полуприцепов</t>
  </si>
  <si>
    <t>Индекс-дефлятор отрузки - 30 Производство прочих транспортных средств и оборудования</t>
  </si>
  <si>
    <t>Индекс производства - 30 Производство прочих транспортных средств и оборудования</t>
  </si>
  <si>
    <t>Индекс-дефлятор отрузки - 31 Производство мебели</t>
  </si>
  <si>
    <t>Индекс производства - 31 Производство мебели</t>
  </si>
  <si>
    <t>Индекс-дефлятор отрузки - 32 Производство прочих готовых изделий</t>
  </si>
  <si>
    <t>Индекс производства - 32 Производство прочих готовых изделий</t>
  </si>
  <si>
    <t>Индекс-дефлятор отрузки - 33 Ремонт и монтаж машин и оборудования</t>
  </si>
  <si>
    <t>Индекс производства - 33 Ремонт и монтаж машин и оборудования</t>
  </si>
  <si>
    <t>Обеспечение электрической энергией, газом и паром; кондиционирование воздуха</t>
  </si>
  <si>
    <t>Индекс-дефлятор отгрузки - РАЗДЕЛ E: Водоснабжение; водоотведение, организация сбора и утилизации отходов, деятельность по ликвидации загрязнений</t>
  </si>
  <si>
    <t>Индекс производства - РАЗДЕЛ E: Водоснабжение; водоотведение, организация сбора и утилизации отходов, деятельность по ликвидации загрязнений</t>
  </si>
  <si>
    <t>Водоснабжение; водоотведение, организация сбора и утилизации отходов, деятельность по ликвидации загрязнений</t>
  </si>
  <si>
    <t>базовый</t>
  </si>
  <si>
    <t>консервативный</t>
  </si>
  <si>
    <t>1 вариант</t>
  </si>
  <si>
    <t>2 вариант</t>
  </si>
  <si>
    <t>Индекс-дефлятор отгрузки - РАЗДЕЛ D: Обеспечение электрической энергией, газом и паром; кондиционирование воздуха</t>
  </si>
  <si>
    <t>Индекс производства - РАЗДЕЛ D: Обеспечение электрической энергией, газом и паром; кондиционирование воздуха</t>
  </si>
  <si>
    <t>Индекс-дефлятор отрузки - 06 Добыча сырой нефти и природного газа</t>
  </si>
  <si>
    <t>Индекс производства - 06 Добыча сырой нефти и природного газа</t>
  </si>
  <si>
    <t>Индекс-дефлятор отрузки - 09 Предоставление услуг в области добычи полезных ископаемых</t>
  </si>
  <si>
    <t>Индекс производства - 09 Предоставление услуг в области добычи полезных ископаемых</t>
  </si>
  <si>
    <t>Индекс-дефлятор по объему работ, выполненных по виду деятельности "Строительство" (Раздел F)</t>
  </si>
  <si>
    <t>1. Промышленное производство (BCDE)</t>
  </si>
  <si>
    <t>2. Сельское хозяйство</t>
  </si>
  <si>
    <t>3. Транспорт</t>
  </si>
  <si>
    <t xml:space="preserve">Производство важнейших видов продукции в натуральном выражении </t>
  </si>
  <si>
    <t>4. Строительство</t>
  </si>
  <si>
    <t>5. Инвестиции</t>
  </si>
  <si>
    <t>6. Торговля и услуги населению</t>
  </si>
  <si>
    <t>7. Малое и среднее предпринимательство, включая микропредприятия</t>
  </si>
  <si>
    <t>руб/мес</t>
  </si>
  <si>
    <t>% г/г</t>
  </si>
  <si>
    <t>Численность населения (в среднегодовом исчислении)</t>
  </si>
  <si>
    <t>тыс.чел.</t>
  </si>
  <si>
    <t>Численность населения трудоспособного возраста</t>
  </si>
  <si>
    <t>Численность населения старше трудоспособного возраста</t>
  </si>
  <si>
    <t>Общий коэффициент рождаемости</t>
  </si>
  <si>
    <t>число родившихся на 1000 человек населения</t>
  </si>
  <si>
    <t>Общий коэффициент смертности</t>
  </si>
  <si>
    <t>число умерших на 1000 человек населения</t>
  </si>
  <si>
    <t>Коэффициент естественного прироста населения</t>
  </si>
  <si>
    <t>на 1000 человек населения</t>
  </si>
  <si>
    <t>Миграционный прирост (убыль)</t>
  </si>
  <si>
    <t>тыс. чел</t>
  </si>
  <si>
    <t>целевой</t>
  </si>
  <si>
    <t>3 вариант</t>
  </si>
  <si>
    <t>Объем отгруженных товаров собственного производства, выполненных работ и услуг собственными силами (по полному кругу предприятий)</t>
  </si>
  <si>
    <t>Объем отгруженных товаров собственного производства, выполненных работ и услуг собственными силами (по крупным и средним предприятиям)</t>
  </si>
  <si>
    <t>Объем отгруженных товаров собственного производства, выполненных работ и услуг собственными силами - РАЗДЕЛ B: Добыча полезных ископаемых  (по полному кругу предприятий)</t>
  </si>
  <si>
    <t>Объем отгруженных товаров собственного производства, выполненных работ и услуг собственными силами - РАЗДЕЛ B: Добыча полезных ископаемых (по крупным и средним предприятиям)</t>
  </si>
  <si>
    <t>Объем отгруженных товаров собственного производства, выполненных работ и услуг собственными силами - РАЗДЕЛ C: Обрабатывающие производства (по крупным и средним предприятиям)</t>
  </si>
  <si>
    <t>Объем отгруженных товаров собственного производства, выполненных работ и услуг собственными силами - РАЗДЕЛ C: Обрабатывающие производства (по полному кругу предприятий)</t>
  </si>
  <si>
    <t>Объем отгруженных товаров собственного производства, выполненных работ и услуг собственными силами - РАЗДЕЛ D: Обеспечение электрической энергией, газом и паром; кондиционирование воздуха (по крупным и средним предприятиям)</t>
  </si>
  <si>
    <t>Объем отгруженных товаров собственного производства, выполненных работ и услуг собственными силами - РАЗДЕЛ D: Обеспечение электрической энергией, газом и паром; кондиционирование воздуха (по полному кругу предприятий)</t>
  </si>
  <si>
    <t>Объем отгруженных товаров собственного производства, выполненных работ и услуг собственными силами - РАЗДЕЛ E: Водоснабжение; водоотведение, организация сбора и утилизации отходов, деятельность по ликвидации загрязнений (по крупным и средним предприятиям)</t>
  </si>
  <si>
    <t>Объем отгруженных товаров собственного производства, выполненных работ и услуг собственными силами - РАЗДЕЛ E: Водоснабжение; водоотведение, организация сбора и утилизации отходов, деятельность по ликвидации загрязнений (по полному кругу предприятий)</t>
  </si>
  <si>
    <t>Объем отгруженных товаров собственного производства, выполненных работ и услуг собственными силами - 06 Добыча сырой нефти и природного газа (по полному кругу предприятий)</t>
  </si>
  <si>
    <t>Объем отгруженных товаров собственного производства, выполненных работ и услуг собственными силами - 06 Добыча сырой нефти и природного газа (по крупным и средним предприятиям)</t>
  </si>
  <si>
    <t xml:space="preserve">Объем отгруженных товаров собственного производства, выполненных работ и услуг собственными силами - 08 Добыча прочих полезных ископаемых (по крупным и средним предприятиям) </t>
  </si>
  <si>
    <t>Объем отгруженных товаров собственного производства, выполненных работ и услуг собственными силами - 08 Добыча прочих полезных ископаемых (по полному кругу предприятий)</t>
  </si>
  <si>
    <t xml:space="preserve">Объем отгруженных товаров собственного производства, выполненных работ и услуг собственными силами - 09 Предоставление услуг в области добычи полезных ископаемых (по крупным и средним предприятиям) </t>
  </si>
  <si>
    <t>Объем отгруженных товаров собственного производства, выполненных работ и услуг собственными силами - 09 Предоставление услуг в области добычи полезных ископаемых (по полному кругу предприятий)</t>
  </si>
  <si>
    <t>Объем отгруженных товаров собственного производства, выполненных работ и услуг собственными силами - 10 Производство пищевых продуктов (по полному кругу предприятий)</t>
  </si>
  <si>
    <t>Объем отгруженных товаров собственного производства, выполненных работ и услуг собственными силами - 11 Производство напитков (по полному кругу предприятий)</t>
  </si>
  <si>
    <t>Объем отгруженных товаров собственного производства, выполненных работ и услуг собственными силами - 13 Производство текстильных изделий (по полному кругу предприятий)</t>
  </si>
  <si>
    <t>Объем отгруженных товаров собственного производства, выполненных работ и услуг собственными силами - 14 Производство одежды (по полному кругу предприятий)</t>
  </si>
  <si>
    <t>Объем отгруженных товаров собственного производства, выполненных работ и услуг собственными силами - 15 Производство кожи и изделий из кожи (по полному кругу предприятий)</t>
  </si>
  <si>
    <t>Объем отгруженных товаров собственного производства, выполненных работ и услуг собственными силами - 16 Обработка древесины и производство изделий из дерева и пробки, кроме мебели, производство изделий из соломки и материалов для плетения (по полному кругу предприятий)</t>
  </si>
  <si>
    <t>Объем отгруженных товаров собственного производства, выполненных работ и услуг собственными силами - 17 Производство бумаги и бумажных изделий (по полному кругу предприятий)</t>
  </si>
  <si>
    <t>Объем отгруженных товаров собственного производства, выполненных работ и услуг собственными силами - 18 Деятельность полиграфическая и копирование носителей информации (по полному кругу предприятий)</t>
  </si>
  <si>
    <t>Объем отгруженных товаров собственного производства, выполненных работ и услуг собственными силами - 19 Производство кокса и нефтепродуктов (по полному кругу предприятий)</t>
  </si>
  <si>
    <t>Объем отгруженных товаров собственного производства, выполненных работ и услуг собственными силами - 20 Производство химических веществ и химических продуктов (по полному кругу предприятий)</t>
  </si>
  <si>
    <t>Объем отгруженных товаров собственного производства, выполненных работ и услуг собственными силами - 21 Производство лекарственных средств и материалов, применяемых в медицинских целях (по полному кругу предприятий)</t>
  </si>
  <si>
    <t>Объем отгруженных товаров собственного производства, выполненных работ и услуг собственными силами - 22 Производство резиновых и пластмассовых изделий (по полному кругу предприятий)</t>
  </si>
  <si>
    <t>Объем отгруженных товаров собственного производства, выполненных работ и услуг собственными силами - 23 Производство прочей неметаллической минеральной продукции (по полному кругу предприятий)</t>
  </si>
  <si>
    <t xml:space="preserve">Объем отгруженных товаров собственного производства, выполненных работ и услуг собственными силами - 24 Производство металлургическое (по полному кругу предприятий) </t>
  </si>
  <si>
    <t>Объем отгруженных товаров собственного производства, выполненных работ и услуг собственными силами - 25 Производство готовых металлических изделий, кроме машин и оборудования (по полному кругу предприятий)</t>
  </si>
  <si>
    <t>Объем отгруженных товаров собственного производства, выполненных работ и услуг собственными силами - 26 Производство компьютеров, электронных и  оптических изделий (по полному кругу предприятий)</t>
  </si>
  <si>
    <t>Объем отгруженных товаров собственного производства, выполненных работ и услуг собственными силами - 27 Производство электрического оборудования (по полному кругу предприятий)</t>
  </si>
  <si>
    <t>Объем отгруженных товаров собственного производства, выполненных работ и услуг собственными силами - 28 Производство машин и оборудования, не включенных в другие группировки (по полному кругу предприятий)</t>
  </si>
  <si>
    <t>Объем отгруженных товаров собственного производства, выполненных работ и услуг собственными силами - 29 Производство автотранспортных средств, прицепов и полуприцепов (по полному кругу предприятий)</t>
  </si>
  <si>
    <t>Объем отгруженных товаров собственного производства, выполненных работ и услуг собственными силами - 30 Производство прочих транспортных средств и оборудования (по полному кругу предприятий)</t>
  </si>
  <si>
    <t>Объем отгруженных товаров собственного производства, выполненных работ и услуг собственными силами - 31 Производство мебели (по полному кругу предприятий)</t>
  </si>
  <si>
    <t>Объем отгруженных товаров собственного производства, выполненных работ и услуг собственными силами - 32 Производство прочих готовых изделий (по полному кругу предприятий)</t>
  </si>
  <si>
    <t>Объем отгруженных товаров собственного производства, выполненных работ и услуг собственными силами - 33 Ремонт и монтаж машин и оборудования (по полному кругу предприятий)</t>
  </si>
  <si>
    <t>Объем отгруженных товаров собственного производства, выполненных работ и услуг собственными силами - 33 Ремонт и монтаж машин и оборудования (по крупным и средним предприятиям)</t>
  </si>
  <si>
    <t>Объем отгруженных товаров собственного производства, выполненных работ и услуг собственными силами - 32 Производство прочих готовых изделий (по крупным и средним предприятиям)</t>
  </si>
  <si>
    <t>Объем отгруженных товаров собственного производства, выполненных работ и услуг собственными силами - 31 Производство мебели (по крупным и средним предприятиям)</t>
  </si>
  <si>
    <t>Объем отгруженных товаров собственного производства, выполненных работ и услуг собственными силами - 30 Производство прочих транспортных средств и оборудования (по крупным и средним предприятиям)</t>
  </si>
  <si>
    <t>Объем отгруженных товаров собственного производства, выполненных работ и услуг собственными силами - 29 Производство автотранспортных средств, прицепов и полуприцепов (по крупным и средним предприятиям)</t>
  </si>
  <si>
    <t>Объем отгруженных товаров собственного производства, выполненных работ и услуг собственными силами - 28 Производство машин и оборудования, не включенных в другие группировки (по крупным и средним предприятиям)</t>
  </si>
  <si>
    <t>Объем отгруженных товаров собственного производства, выполненных работ и услуг собственными силами - 27 Производство электрического оборудования (по крупным и средним предприятиям)</t>
  </si>
  <si>
    <t>Объем отгруженных товаров собственного производства, выполненных работ и услуг собственными силами - 26 Производство компьютеров, электронных и  оптических изделий (по крупным и средним предприятиям)</t>
  </si>
  <si>
    <t xml:space="preserve">Объем отгруженных товаров собственного производства, выполненных работ и услуг собственными силами - 24 Производство металлургическое (по крупным и средним предприятиям) </t>
  </si>
  <si>
    <t>Объем отгруженных товаров собственного производства, выполненных работ и услуг собственными силами - 23 Производство прочей неметаллической минеральной продукции (по крупным и средним предприятиям)</t>
  </si>
  <si>
    <t>Объем отгруженных товаров собственного производства, выполненных работ и услуг собственными силами - 22 Производство резиновых и пластмассовых изделий (по крупным и средним предприятиям)</t>
  </si>
  <si>
    <t>Объем отгруженных товаров собственного производства, выполненных работ и услуг собственными силами - 21 Производство лекарственных средств и материалов, применяемых в медицинских целях (по крупным и средним предприятиям)</t>
  </si>
  <si>
    <t>Объем отгруженных товаров собственного производства, выполненных работ и услуг собственными силами - 20 Производство химических веществ и химических продуктов (по крупным и средним предприятиям)</t>
  </si>
  <si>
    <t>Объем отгруженных товаров собственного производства, выполненных работ и услуг собственными силами - 19 Производство кокса и нефтепродуктов (по крупным и средним предприятиям)</t>
  </si>
  <si>
    <t>Объем отгруженных товаров собственного производства, выполненных работ и услуг собственными силами - 18 Деятельность полиграфическая и копирование носителей информации (по крупным и средним предприятиям)</t>
  </si>
  <si>
    <t xml:space="preserve">Объем отгруженных товаров собственного производства, выполненных работ и услуг собственными силами - 17 Производство бумаги и бумажных изделий (по крупным и средним предприятиям) </t>
  </si>
  <si>
    <t>Объем отгруженных товаров собственного производства, выполненных работ и услуг собственными силами - 16 Обработка древесины и производство изделий из дерева и пробки, кроме мебели, производство изделий из соломки и материалов для плетения (по крупным и средним предприятиям)</t>
  </si>
  <si>
    <t>Объем отгруженных товаров собственного производства, выполненных работ и услуг собственными силами - 15 Производство кожи и изделий из кожи (по крупным и средним предприятиям)</t>
  </si>
  <si>
    <t>Объем отгруженных товаров собственного производства, выполненных работ и услуг собственными силами - 14 Производство одежды (по крупным и средним предприятиям)</t>
  </si>
  <si>
    <t>Объем отгруженных товаров собственного производства, выполненных работ и услуг собственными силами - 13 Производство текстильных изделий (по крупным и средним предприятиям)</t>
  </si>
  <si>
    <t>Объем отгруженных товаров собственного производства, выполненных работ и услуг собственными силами - 11 Производство напитков (по крупным и средним предприятиям)</t>
  </si>
  <si>
    <t>Объем отгруженных товаров собственного производства, выполненных работ и услуг собственными силами - 10 Производство пищевых продуктов (по крупным и средним предприятиям)</t>
  </si>
  <si>
    <t>Лесоматериалы необработанные</t>
  </si>
  <si>
    <t>тыс. куб. м</t>
  </si>
  <si>
    <t>Нефть сырая, включая газовый конденсат</t>
  </si>
  <si>
    <t>Мясо крупного рогатого скота, свинина, баранина, козлятина, конина и мясо прочих животных семейства лошадиных, оленина и мясо прочих животных семейства оленьих (оленевых) парные, остывшие или охлажденные</t>
  </si>
  <si>
    <t>Масло сливочное, пасты масляные, масло топленое, жир молочный, спреды и смеси топленые сливочно-растительные</t>
  </si>
  <si>
    <t>Масла растительные и их фракции нерафинированные</t>
  </si>
  <si>
    <t>Масло рапсовое и его фракции нерафинированные</t>
  </si>
  <si>
    <t>Масло подсолнечное и его фракции нерафинированные</t>
  </si>
  <si>
    <t>Продукция из рыбы свежая, охлажденная или мороженая</t>
  </si>
  <si>
    <t>Пиво, кроме отходов пивоварения (включая напитки, изготовляемые на основе пива (пиваные напитки)</t>
  </si>
  <si>
    <t>Предметы одежды трикотажные и вязаные</t>
  </si>
  <si>
    <t>Лесоматериалы, продольно распиленные или расколотые,  разделенные на слои или лущеные, толщиной более 6 мм;   деревянные железнодорожные или трамвайные шпалы,  непропитанные</t>
  </si>
  <si>
    <t>Бумага</t>
  </si>
  <si>
    <t>тыс.тонн</t>
  </si>
  <si>
    <t>Топливо печное бытовое, вырабатываемое из дизельных фракций прямой перегонки и(или) вторичного происхождения, кипящих в интервале температур от 280 до 360 градусов Цельсия</t>
  </si>
  <si>
    <t>Блоки и прочие изделия сборные строительные для зданий и сооружений из цемента, бетона или искусственного камня</t>
  </si>
  <si>
    <t>Кирпич керамический неогнеупорный, блоки керамические для полов, плиты керамические несущие или облицовочные и аналогичные изделия керамические</t>
  </si>
  <si>
    <t>Валовой сбор семян и плодов масличных культур</t>
  </si>
  <si>
    <t>Производство скота и птицы на убой (в живом весе)</t>
  </si>
  <si>
    <t>Производство молока</t>
  </si>
  <si>
    <t xml:space="preserve">Производство яиц </t>
  </si>
  <si>
    <t>млн. шт.</t>
  </si>
  <si>
    <t>Объем работ, выполненных по виду экономической деятельности "Строительство" (Раздел F) (по полному кругу предприятий)</t>
  </si>
  <si>
    <t>Объем работ, выполненных по виду экономической деятельности "Строительство" (Раздел F) (по крупным и средним предприятиям)</t>
  </si>
  <si>
    <t>Темп роста ввода в действие жилых домов</t>
  </si>
  <si>
    <t>в т.ч. ИЖС</t>
  </si>
  <si>
    <t>Темп роста ввода в действие ИЖС</t>
  </si>
  <si>
    <t>тыс. кв. м общей площади</t>
  </si>
  <si>
    <t>ИФО оборота розничной торговли</t>
  </si>
  <si>
    <t>Оборот розничной торговли (полный круг)</t>
  </si>
  <si>
    <t>Оборот розничной торговли (по крупным и средним предприятиям)</t>
  </si>
  <si>
    <t>Оборот общественного питания (полный круг)</t>
  </si>
  <si>
    <t>Оборот общественного питания (по крупным и средним предприятиям)</t>
  </si>
  <si>
    <t>ИФО оборота общественного питания</t>
  </si>
  <si>
    <t>ИФО объема платных услуг населению</t>
  </si>
  <si>
    <t>Объем платных услуг населению (полный круг)</t>
  </si>
  <si>
    <t>Объем платных услуг населению (по крупным и средним предприятиям)</t>
  </si>
  <si>
    <t>Фонд заработной платы работников, в том числе:</t>
  </si>
  <si>
    <t>2. фонд заработной платы работников малого бизнеса (оценочно)</t>
  </si>
  <si>
    <t>Темп роста фонда заработной платы работников</t>
  </si>
  <si>
    <t>Темп роста фонда заработной платы работников организаций (по крупным и средним предприятиям и организациям с численностью более 15 человек)</t>
  </si>
  <si>
    <t>Объем инвестиций в основной капитал за счет всех источников финансирования (по полному кругу предприятий)</t>
  </si>
  <si>
    <t xml:space="preserve">Объем инвестиций в основной капитал за счет всех источников финансирования (без субъектов малого предпринимательства и объемов инвестиций, не наблюдаемых прямыми статистическими методами) </t>
  </si>
  <si>
    <t>8. Население</t>
  </si>
  <si>
    <t>9. Труд и занятость</t>
  </si>
  <si>
    <t>Показатели прогноза социально-экономического развития муниципального района (городского округа) Томской области</t>
  </si>
  <si>
    <t>Объем отгруженных товаров собственного производства, выполненных работ и услуг собственными силами - 07 Добыча металлических руд (по полному кругу предприятий)</t>
  </si>
  <si>
    <t>Объем отгруженных товаров собственного производства, выполненных работ и услуг собственными силами - 07 Добыча металлических руд (по крупным и средним предприятиям)</t>
  </si>
  <si>
    <t>Индекс-дефлятор отрузки - 07 Добыча металлических руд</t>
  </si>
  <si>
    <t>Индекс производства - 07 Добыча металлических руд</t>
  </si>
  <si>
    <t>Раздел A Сельское, лесное хозяйство, охота, рыболовство и рыбоводство</t>
  </si>
  <si>
    <t>Раздел B Добыча полезных ископаемых</t>
  </si>
  <si>
    <t>Раздел C Обрабатывающие производства</t>
  </si>
  <si>
    <t>Раздел D Обеспечение электрической энергией, газом и паром; кондиционирование воздуха</t>
  </si>
  <si>
    <t>Раздел E Водоснабжение, водоотведение, организация сбора и утилизации отходов, деятельность по ликвидации загрязнений</t>
  </si>
  <si>
    <t>Раздел F Строительство</t>
  </si>
  <si>
    <t>Раздел G Торговля оптовая и розничная; ремонт автотранспортных средств и мотоциклов</t>
  </si>
  <si>
    <t>Раздел H Транспортировка и хранение</t>
  </si>
  <si>
    <t>Раздел I Деятельность гостиниц и предприятий общественного питания</t>
  </si>
  <si>
    <t>Раздел J Деятельность в области информации и связи</t>
  </si>
  <si>
    <t>Раздел K Деятельность финансовая и страховая</t>
  </si>
  <si>
    <t>Раздел L Деятельность по операциям с недвижимым имуществом</t>
  </si>
  <si>
    <t>Раздел M Деятельность профессиональная, научная и техническая</t>
  </si>
  <si>
    <t>Раздел N Деятельность административная и сопутствующие дополнительные услуги</t>
  </si>
  <si>
    <t>Раздел O Государственное управление и обеспечение военной безопасности; социальное обеспечение</t>
  </si>
  <si>
    <t>Раздел P Образование</t>
  </si>
  <si>
    <t>Раздел Q Деятельность в области здравоохранения и социальных услуг</t>
  </si>
  <si>
    <t>Раздел R Деятельность в области культуры, спорта, организации досуга и развлечений</t>
  </si>
  <si>
    <t>Раздел S Предоставление прочих видов услуг</t>
  </si>
  <si>
    <t>1. фонд заработной платы работников организаций (по крупным и средним предприятиям и организациям с численностью более 15 человек), в том числе по видам экономической деятельности:</t>
  </si>
  <si>
    <t>Среднемесячная номинальная начисленная заработная плата работников организаций (по крупным и средним предприятиям и организациям с численностью до 15 человек)</t>
  </si>
  <si>
    <t>Темп роста среднемесячной номинальной начисленной заработной платы работников организаций (по крупным и средним предприятиям и организациям с численностью до 15 человек)</t>
  </si>
  <si>
    <t>Протяженность автомобильных дорог общего пользования</t>
  </si>
  <si>
    <r>
      <t xml:space="preserve">Удельный вес автомобильных дорог с твердым покрытием в </t>
    </r>
    <r>
      <rPr>
        <sz val="14"/>
        <color indexed="8"/>
        <rFont val="PT Astra Serif"/>
        <family val="1"/>
        <charset val="204"/>
      </rPr>
      <t>протяженности автомобильных дорог общего пользования</t>
    </r>
  </si>
  <si>
    <t>Парабельский район</t>
  </si>
  <si>
    <t>2025</t>
  </si>
  <si>
    <t>–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</si>
</sst>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0_)"/>
    <numFmt numFmtId="167" formatCode="0.0_)"/>
  </numFmts>
  <fonts count="12">
    <font>
      <sz val="10"/>
      <name val="Arial Cyr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Arial Cyr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Courier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name val="PT Astra Serif"/>
      <family val="1"/>
      <charset val="204"/>
    </font>
    <font>
      <sz val="14"/>
      <color indexed="8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9" fillId="0" borderId="0"/>
    <xf numFmtId="166" fontId="7" fillId="0" borderId="0"/>
    <xf numFmtId="0" fontId="8" fillId="0" borderId="0"/>
  </cellStyleXfs>
  <cellXfs count="63">
    <xf numFmtId="0" fontId="0" fillId="0" borderId="0" xfId="0"/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Continuous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left" vertical="center" wrapText="1" shrinkToFit="1"/>
    </xf>
    <xf numFmtId="0" fontId="2" fillId="0" borderId="1" xfId="0" applyFont="1" applyFill="1" applyBorder="1" applyAlignment="1">
      <alignment horizontal="left" vertical="center" wrapText="1" shrinkToFit="1"/>
    </xf>
    <xf numFmtId="0" fontId="2" fillId="0" borderId="1" xfId="0" applyFont="1" applyFill="1" applyBorder="1" applyAlignment="1">
      <alignment horizontal="center" vertical="center" wrapText="1" shrinkToFi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6" fillId="0" borderId="1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left" vertical="center" wrapText="1" shrinkToFit="1"/>
    </xf>
    <xf numFmtId="0" fontId="3" fillId="0" borderId="0" xfId="0" applyFont="1" applyFill="1" applyAlignment="1">
      <alignment vertical="center" wrapText="1"/>
    </xf>
    <xf numFmtId="167" fontId="5" fillId="0" borderId="0" xfId="2" applyNumberFormat="1" applyFont="1" applyFill="1" applyBorder="1" applyAlignment="1">
      <alignment horizontal="center" vertical="center"/>
    </xf>
    <xf numFmtId="165" fontId="2" fillId="0" borderId="2" xfId="0" applyNumberFormat="1" applyFont="1" applyFill="1" applyBorder="1" applyAlignment="1" applyProtection="1">
      <alignment horizontal="right" wrapText="1"/>
      <protection locked="0"/>
    </xf>
    <xf numFmtId="164" fontId="6" fillId="0" borderId="0" xfId="0" applyNumberFormat="1" applyFont="1" applyFill="1"/>
    <xf numFmtId="0" fontId="1" fillId="0" borderId="0" xfId="0" applyFont="1" applyFill="1" applyBorder="1" applyAlignment="1" applyProtection="1">
      <alignment horizontal="left" vertical="center" wrapText="1" shrinkToFit="1"/>
    </xf>
    <xf numFmtId="0" fontId="5" fillId="2" borderId="1" xfId="0" applyFont="1" applyFill="1" applyBorder="1" applyAlignment="1" applyProtection="1">
      <alignment horizontal="left" vertical="center" wrapText="1" shrinkToFit="1"/>
    </xf>
    <xf numFmtId="0" fontId="2" fillId="2" borderId="1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left" vertical="center" wrapText="1" shrinkToFit="1"/>
    </xf>
    <xf numFmtId="0" fontId="6" fillId="2" borderId="1" xfId="0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>
      <alignment horizontal="left" vertical="center" wrapText="1" shrinkToFit="1"/>
    </xf>
    <xf numFmtId="0" fontId="2" fillId="2" borderId="1" xfId="0" applyFont="1" applyFill="1" applyBorder="1" applyAlignment="1" applyProtection="1">
      <alignment horizontal="left" vertical="center" wrapText="1" shrinkToFit="1"/>
    </xf>
    <xf numFmtId="165" fontId="2" fillId="0" borderId="1" xfId="0" applyNumberFormat="1" applyFont="1" applyFill="1" applyBorder="1" applyAlignment="1">
      <alignment horizontal="center" wrapText="1" shrinkToFit="1"/>
    </xf>
    <xf numFmtId="0" fontId="6" fillId="0" borderId="1" xfId="0" applyFont="1" applyFill="1" applyBorder="1" applyAlignment="1">
      <alignment horizontal="left" vertical="center" wrapText="1" shrinkToFi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vertical="center" wrapText="1"/>
    </xf>
    <xf numFmtId="165" fontId="2" fillId="0" borderId="1" xfId="0" applyNumberFormat="1" applyFont="1" applyFill="1" applyBorder="1" applyAlignment="1" applyProtection="1">
      <alignment horizontal="right" wrapText="1"/>
    </xf>
    <xf numFmtId="165" fontId="2" fillId="0" borderId="1" xfId="0" applyNumberFormat="1" applyFont="1" applyFill="1" applyBorder="1" applyAlignment="1" applyProtection="1">
      <alignment horizontal="center" wrapText="1"/>
    </xf>
    <xf numFmtId="165" fontId="6" fillId="0" borderId="1" xfId="0" applyNumberFormat="1" applyFont="1" applyFill="1" applyBorder="1" applyAlignment="1" applyProtection="1">
      <alignment horizontal="center" wrapText="1"/>
    </xf>
    <xf numFmtId="164" fontId="2" fillId="0" borderId="1" xfId="0" applyNumberFormat="1" applyFont="1" applyFill="1" applyBorder="1" applyAlignment="1" applyProtection="1">
      <alignment horizontal="right" wrapText="1"/>
    </xf>
    <xf numFmtId="165" fontId="2" fillId="0" borderId="1" xfId="0" applyNumberFormat="1" applyFont="1" applyFill="1" applyBorder="1" applyAlignment="1" applyProtection="1">
      <alignment horizontal="right" wrapText="1"/>
      <protection locked="0"/>
    </xf>
    <xf numFmtId="16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1" xfId="0" applyNumberFormat="1" applyFont="1" applyFill="1" applyBorder="1" applyAlignment="1">
      <alignment horizontal="right"/>
    </xf>
    <xf numFmtId="164" fontId="2" fillId="0" borderId="1" xfId="0" applyNumberFormat="1" applyFont="1" applyFill="1" applyBorder="1" applyAlignment="1" applyProtection="1">
      <alignment horizontal="right" wrapText="1"/>
      <protection locked="0"/>
    </xf>
    <xf numFmtId="164" fontId="6" fillId="0" borderId="1" xfId="0" applyNumberFormat="1" applyFont="1" applyFill="1" applyBorder="1" applyAlignment="1">
      <alignment horizontal="center" vertical="center"/>
    </xf>
    <xf numFmtId="164" fontId="6" fillId="0" borderId="1" xfId="2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/>
    <xf numFmtId="165" fontId="2" fillId="0" borderId="1" xfId="0" applyNumberFormat="1" applyFont="1" applyFill="1" applyBorder="1" applyAlignment="1">
      <alignment horizontal="right" wrapText="1" shrinkToFit="1"/>
    </xf>
    <xf numFmtId="165" fontId="2" fillId="0" borderId="1" xfId="0" applyNumberFormat="1" applyFont="1" applyFill="1" applyBorder="1" applyAlignment="1">
      <alignment horizontal="right" wrapText="1"/>
    </xf>
    <xf numFmtId="165" fontId="6" fillId="0" borderId="1" xfId="0" applyNumberFormat="1" applyFont="1" applyFill="1" applyBorder="1" applyAlignment="1" applyProtection="1">
      <alignment horizontal="right" wrapText="1"/>
    </xf>
    <xf numFmtId="165" fontId="6" fillId="0" borderId="1" xfId="0" applyNumberFormat="1" applyFont="1" applyFill="1" applyBorder="1" applyAlignment="1">
      <alignment horizontal="center"/>
    </xf>
    <xf numFmtId="165" fontId="6" fillId="0" borderId="1" xfId="0" applyNumberFormat="1" applyFont="1" applyFill="1" applyBorder="1" applyAlignment="1">
      <alignment horizontal="right"/>
    </xf>
    <xf numFmtId="0" fontId="6" fillId="0" borderId="1" xfId="0" applyFont="1" applyFill="1" applyBorder="1"/>
    <xf numFmtId="0" fontId="6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left" vertical="center" wrapText="1" shrinkToFit="1"/>
    </xf>
    <xf numFmtId="0" fontId="10" fillId="0" borderId="1" xfId="0" applyFont="1" applyFill="1" applyBorder="1" applyAlignment="1" applyProtection="1">
      <alignment horizontal="left" vertical="center" wrapText="1" shrinkToFit="1"/>
    </xf>
    <xf numFmtId="0" fontId="11" fillId="0" borderId="1" xfId="0" applyFont="1" applyFill="1" applyBorder="1" applyAlignment="1" applyProtection="1">
      <alignment horizontal="left" vertical="center" wrapText="1" shrinkToFit="1"/>
    </xf>
    <xf numFmtId="0" fontId="3" fillId="0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</cellXfs>
  <cellStyles count="4">
    <cellStyle name="Обычный" xfId="0" builtinId="0"/>
    <cellStyle name="Обычный 2" xfId="1"/>
    <cellStyle name="Обычный 25 2" xfId="2"/>
    <cellStyle name="Обычный 3" xfId="3"/>
  </cellStyles>
  <dxfs count="0"/>
  <tableStyles count="0" defaultTableStyle="TableStyleMedium2" defaultPivotStyle="PivotStyleLight16"/>
  <x:extLst xmlns:x="http://schemas.openxmlformats.org/spreadsheetml/2006/main" xmlns:x14="http://schemas.microsoft.com/office/spreadsheetml/2009/9/main">
    <x:ext uri="{EB79DEF2-80B8-43e5-95BD-54CBDDF9020C}">
      <x14:slicerStyles defaultSlicerStyle="SlicerStyleLight1"/>
    </x:ext>
  </x: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B2:Y270"/>
  <sheetViews>
    <sheetView tabSelected="1" view="pageBreakPreview" topLeftCell="A139" zoomScale="60" zoomScaleNormal="100" workbookViewId="0">
      <selection activeCell="F153" sqref="F153"/>
    </sheetView>
  </sheetViews>
  <sheetFormatPr defaultRowHeight="12.75"/>
  <cols>
    <col min="1" max="1" width="3" style="8" customWidth="1"/>
    <col min="2" max="2" width="78.5703125" style="8" customWidth="1"/>
    <col min="3" max="3" width="28.7109375" style="8" customWidth="1"/>
    <col min="4" max="4" width="20" style="8" customWidth="1"/>
    <col min="5" max="5" width="19" style="8" customWidth="1"/>
    <col min="6" max="6" width="12.85546875" style="8" customWidth="1"/>
    <col min="7" max="15" width="16.5703125" style="8" customWidth="1"/>
    <col min="16" max="16" width="14.5703125" style="8" customWidth="1"/>
    <col min="17" max="16384" width="9.140625" style="8"/>
  </cols>
  <sheetData>
    <row r="2" spans="2:25" ht="20.25" customHeight="1">
      <c r="B2" s="56" t="s">
        <v>280</v>
      </c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11"/>
      <c r="Q2" s="11"/>
      <c r="R2" s="11"/>
      <c r="S2" s="11"/>
      <c r="T2" s="11"/>
      <c r="U2" s="11"/>
      <c r="V2" s="11"/>
      <c r="W2" s="11"/>
      <c r="X2" s="11"/>
      <c r="Y2" s="11"/>
    </row>
    <row r="3" spans="2:25" ht="25.5" customHeight="1">
      <c r="B3" s="49" t="s">
        <v>309</v>
      </c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11"/>
      <c r="Q3" s="11"/>
      <c r="R3" s="11"/>
      <c r="S3" s="11"/>
      <c r="T3" s="11"/>
      <c r="U3" s="11"/>
      <c r="V3" s="11"/>
      <c r="W3" s="11"/>
      <c r="X3" s="11"/>
      <c r="Y3" s="11"/>
    </row>
    <row r="4" spans="2:25" ht="18.75">
      <c r="B4" s="50" t="s">
        <v>68</v>
      </c>
      <c r="C4" s="50" t="s">
        <v>69</v>
      </c>
      <c r="D4" s="1" t="s">
        <v>70</v>
      </c>
      <c r="E4" s="2" t="s">
        <v>70</v>
      </c>
      <c r="F4" s="2" t="s">
        <v>71</v>
      </c>
      <c r="G4" s="60" t="s">
        <v>72</v>
      </c>
      <c r="H4" s="61"/>
      <c r="I4" s="61"/>
      <c r="J4" s="61"/>
      <c r="K4" s="61"/>
      <c r="L4" s="61"/>
      <c r="M4" s="61"/>
      <c r="N4" s="61"/>
      <c r="O4" s="62"/>
    </row>
    <row r="5" spans="2:25" ht="23.25" customHeight="1">
      <c r="B5" s="51"/>
      <c r="C5" s="51"/>
      <c r="D5" s="57">
        <f>F5-2</f>
        <v>2023</v>
      </c>
      <c r="E5" s="57">
        <f>F5-1</f>
        <v>2024</v>
      </c>
      <c r="F5" s="57" t="s">
        <v>310</v>
      </c>
      <c r="G5" s="53">
        <f>F5+1</f>
        <v>2026</v>
      </c>
      <c r="H5" s="54"/>
      <c r="I5" s="55"/>
      <c r="J5" s="53">
        <f>F5+2</f>
        <v>2027</v>
      </c>
      <c r="K5" s="54"/>
      <c r="L5" s="55"/>
      <c r="M5" s="53">
        <f>F5+3</f>
        <v>2028</v>
      </c>
      <c r="N5" s="54"/>
      <c r="O5" s="55"/>
    </row>
    <row r="6" spans="2:25" ht="37.5" customHeight="1">
      <c r="B6" s="51"/>
      <c r="C6" s="51"/>
      <c r="D6" s="58"/>
      <c r="E6" s="58"/>
      <c r="F6" s="58"/>
      <c r="G6" s="1" t="s">
        <v>140</v>
      </c>
      <c r="H6" s="1" t="s">
        <v>139</v>
      </c>
      <c r="I6" s="1" t="s">
        <v>172</v>
      </c>
      <c r="J6" s="1" t="s">
        <v>140</v>
      </c>
      <c r="K6" s="1" t="s">
        <v>139</v>
      </c>
      <c r="L6" s="1" t="s">
        <v>172</v>
      </c>
      <c r="M6" s="1" t="s">
        <v>140</v>
      </c>
      <c r="N6" s="1" t="s">
        <v>139</v>
      </c>
      <c r="O6" s="1" t="s">
        <v>172</v>
      </c>
    </row>
    <row r="7" spans="2:25" ht="18.75">
      <c r="B7" s="52"/>
      <c r="C7" s="52"/>
      <c r="D7" s="59"/>
      <c r="E7" s="59"/>
      <c r="F7" s="59"/>
      <c r="G7" s="1" t="s">
        <v>141</v>
      </c>
      <c r="H7" s="1" t="s">
        <v>142</v>
      </c>
      <c r="I7" s="1" t="s">
        <v>173</v>
      </c>
      <c r="J7" s="1" t="s">
        <v>141</v>
      </c>
      <c r="K7" s="1" t="s">
        <v>142</v>
      </c>
      <c r="L7" s="1" t="s">
        <v>173</v>
      </c>
      <c r="M7" s="1" t="s">
        <v>141</v>
      </c>
      <c r="N7" s="1" t="s">
        <v>142</v>
      </c>
      <c r="O7" s="1" t="s">
        <v>173</v>
      </c>
    </row>
    <row r="8" spans="2:25" ht="18.75">
      <c r="B8" s="18" t="s">
        <v>150</v>
      </c>
      <c r="C8" s="19"/>
      <c r="D8" s="17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</row>
    <row r="9" spans="2:25" ht="56.25">
      <c r="B9" s="4" t="s">
        <v>174</v>
      </c>
      <c r="C9" s="9" t="s">
        <v>74</v>
      </c>
      <c r="D9" s="28">
        <v>92804.43</v>
      </c>
      <c r="E9" s="28">
        <v>114119.21</v>
      </c>
      <c r="F9" s="28">
        <v>122721.3</v>
      </c>
      <c r="G9" s="28">
        <v>114252.1</v>
      </c>
      <c r="H9" s="28">
        <v>134738</v>
      </c>
      <c r="I9" s="28">
        <v>134982.29999999999</v>
      </c>
      <c r="J9" s="28">
        <v>118882</v>
      </c>
      <c r="K9" s="28">
        <v>146983.79999999999</v>
      </c>
      <c r="L9" s="28">
        <v>147518.70000000001</v>
      </c>
      <c r="M9" s="28">
        <v>126029.1</v>
      </c>
      <c r="N9" s="28">
        <v>159986.79999999999</v>
      </c>
      <c r="O9" s="28">
        <v>160859.1</v>
      </c>
    </row>
    <row r="10" spans="2:25" ht="56.25">
      <c r="B10" s="4" t="s">
        <v>175</v>
      </c>
      <c r="C10" s="9" t="s">
        <v>74</v>
      </c>
      <c r="D10" s="28">
        <v>92791.7</v>
      </c>
      <c r="E10" s="28">
        <v>115101.26</v>
      </c>
      <c r="F10" s="28">
        <v>124840.8</v>
      </c>
      <c r="G10" s="28">
        <v>116306.4</v>
      </c>
      <c r="H10" s="28">
        <v>137080.9</v>
      </c>
      <c r="I10" s="28">
        <v>137327.4</v>
      </c>
      <c r="J10" s="28">
        <v>121046.3</v>
      </c>
      <c r="K10" s="28">
        <v>149542.9</v>
      </c>
      <c r="L10" s="28">
        <v>150082.70000000001</v>
      </c>
      <c r="M10" s="28">
        <v>128309.9</v>
      </c>
      <c r="N10" s="28">
        <v>162771.20000000001</v>
      </c>
      <c r="O10" s="28">
        <v>163651.6</v>
      </c>
    </row>
    <row r="11" spans="2:25" ht="56.25">
      <c r="B11" s="4" t="s">
        <v>75</v>
      </c>
      <c r="C11" s="9" t="s">
        <v>43</v>
      </c>
      <c r="D11" s="31">
        <v>124.7</v>
      </c>
      <c r="E11" s="31">
        <v>106.1</v>
      </c>
      <c r="F11" s="31">
        <v>104.4</v>
      </c>
      <c r="G11" s="31">
        <v>95</v>
      </c>
      <c r="H11" s="31">
        <v>104.8</v>
      </c>
      <c r="I11" s="31">
        <v>105</v>
      </c>
      <c r="J11" s="31">
        <v>102.1</v>
      </c>
      <c r="K11" s="31">
        <v>104.6</v>
      </c>
      <c r="L11" s="31">
        <v>104.8</v>
      </c>
      <c r="M11" s="31">
        <v>103</v>
      </c>
      <c r="N11" s="31">
        <v>104.5</v>
      </c>
      <c r="O11" s="31">
        <v>104.6</v>
      </c>
    </row>
    <row r="12" spans="2:25" ht="18.75">
      <c r="B12" s="16" t="s">
        <v>76</v>
      </c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</row>
    <row r="13" spans="2:25" ht="75">
      <c r="B13" s="10" t="s">
        <v>176</v>
      </c>
      <c r="C13" s="9" t="s">
        <v>74</v>
      </c>
      <c r="D13" s="29">
        <v>85120.5</v>
      </c>
      <c r="E13" s="29">
        <v>105319.02</v>
      </c>
      <c r="F13" s="29">
        <v>114900.3</v>
      </c>
      <c r="G13" s="29">
        <v>106195.7</v>
      </c>
      <c r="H13" s="42">
        <v>126075</v>
      </c>
      <c r="I13" s="42">
        <v>126315.7</v>
      </c>
      <c r="J13" s="42">
        <v>110269.4</v>
      </c>
      <c r="K13" s="42">
        <v>137545.1</v>
      </c>
      <c r="L13" s="42">
        <v>138071.1</v>
      </c>
      <c r="M13" s="42">
        <v>116984.7</v>
      </c>
      <c r="N13" s="42">
        <v>149771.5</v>
      </c>
      <c r="O13" s="42">
        <v>150632</v>
      </c>
    </row>
    <row r="14" spans="2:25" ht="75">
      <c r="B14" s="10" t="s">
        <v>177</v>
      </c>
      <c r="C14" s="9" t="s">
        <v>74</v>
      </c>
      <c r="D14" s="29">
        <v>85120.5</v>
      </c>
      <c r="E14" s="29">
        <v>106319.02</v>
      </c>
      <c r="F14" s="29">
        <v>115991.3</v>
      </c>
      <c r="G14" s="29">
        <v>107204.1</v>
      </c>
      <c r="H14" s="29">
        <v>127272.2</v>
      </c>
      <c r="I14" s="29">
        <v>127515.1</v>
      </c>
      <c r="J14" s="29">
        <v>111316.5</v>
      </c>
      <c r="K14" s="29">
        <v>138851.20000000001</v>
      </c>
      <c r="L14" s="29">
        <v>139382.20000000001</v>
      </c>
      <c r="M14" s="29">
        <v>118095.6</v>
      </c>
      <c r="N14" s="29">
        <v>151193.70000000001</v>
      </c>
      <c r="O14" s="29">
        <v>152062.39999999999</v>
      </c>
    </row>
    <row r="15" spans="2:25" ht="40.5" customHeight="1">
      <c r="B15" s="10" t="s">
        <v>82</v>
      </c>
      <c r="C15" s="9" t="s">
        <v>73</v>
      </c>
      <c r="D15" s="28"/>
      <c r="E15" s="32">
        <v>116.9</v>
      </c>
      <c r="F15" s="32">
        <v>104.2</v>
      </c>
      <c r="G15" s="34">
        <v>97.7</v>
      </c>
      <c r="H15" s="34">
        <v>104.7</v>
      </c>
      <c r="I15" s="35">
        <v>104.7</v>
      </c>
      <c r="J15" s="35">
        <v>101.8</v>
      </c>
      <c r="K15" s="34">
        <v>104.3</v>
      </c>
      <c r="L15" s="34">
        <v>104.3</v>
      </c>
      <c r="M15" s="34">
        <v>102.9</v>
      </c>
      <c r="N15" s="34">
        <v>104.2</v>
      </c>
      <c r="O15" s="34">
        <v>104.2</v>
      </c>
    </row>
    <row r="16" spans="2:25" ht="45" customHeight="1">
      <c r="B16" s="10" t="s">
        <v>83</v>
      </c>
      <c r="C16" s="9" t="s">
        <v>43</v>
      </c>
      <c r="D16" s="28">
        <v>121.4</v>
      </c>
      <c r="E16" s="32">
        <v>105.84</v>
      </c>
      <c r="F16" s="32">
        <v>104.7</v>
      </c>
      <c r="G16" s="32">
        <v>94.6</v>
      </c>
      <c r="H16" s="31">
        <v>104.8</v>
      </c>
      <c r="I16" s="31">
        <v>105</v>
      </c>
      <c r="J16" s="31">
        <v>102</v>
      </c>
      <c r="K16" s="31">
        <v>104.6</v>
      </c>
      <c r="L16" s="31">
        <v>104.8</v>
      </c>
      <c r="M16" s="31">
        <v>103.1</v>
      </c>
      <c r="N16" s="31">
        <v>104.5</v>
      </c>
      <c r="O16" s="31">
        <v>104.7</v>
      </c>
    </row>
    <row r="17" spans="2:17" ht="61.5" customHeight="1">
      <c r="B17" s="10" t="s">
        <v>184</v>
      </c>
      <c r="C17" s="9" t="s">
        <v>74</v>
      </c>
      <c r="D17" s="28">
        <v>78907.7</v>
      </c>
      <c r="E17" s="32">
        <v>97010.240000000005</v>
      </c>
      <c r="F17" s="29">
        <v>105835.6</v>
      </c>
      <c r="G17" s="29">
        <v>97817.7</v>
      </c>
      <c r="H17" s="42">
        <v>116128.7</v>
      </c>
      <c r="I17" s="42">
        <v>116350.39999999999</v>
      </c>
      <c r="J17" s="42">
        <v>101570</v>
      </c>
      <c r="K17" s="42">
        <v>126693.9</v>
      </c>
      <c r="L17" s="42">
        <v>127178.4</v>
      </c>
      <c r="M17" s="42">
        <v>107755.5</v>
      </c>
      <c r="N17" s="42">
        <v>137955.70000000001</v>
      </c>
      <c r="O17" s="42">
        <v>138748.29999999999</v>
      </c>
    </row>
    <row r="18" spans="2:17" ht="75">
      <c r="B18" s="10" t="s">
        <v>185</v>
      </c>
      <c r="C18" s="9" t="s">
        <v>74</v>
      </c>
      <c r="D18" s="28">
        <v>78907.7</v>
      </c>
      <c r="E18" s="32">
        <v>98010.240000000005</v>
      </c>
      <c r="F18" s="29">
        <v>106926.6</v>
      </c>
      <c r="G18" s="29">
        <v>98826.1</v>
      </c>
      <c r="H18" s="29">
        <v>117325.9</v>
      </c>
      <c r="I18" s="29">
        <v>117549.8</v>
      </c>
      <c r="J18" s="29">
        <v>102617.1</v>
      </c>
      <c r="K18" s="29">
        <v>128000</v>
      </c>
      <c r="L18" s="29">
        <v>128489.5</v>
      </c>
      <c r="M18" s="29">
        <v>108866.4</v>
      </c>
      <c r="N18" s="29">
        <v>139377.9</v>
      </c>
      <c r="O18" s="29">
        <v>140178.70000000001</v>
      </c>
    </row>
    <row r="19" spans="2:17" ht="37.5">
      <c r="B19" s="10" t="s">
        <v>145</v>
      </c>
      <c r="C19" s="9" t="s">
        <v>73</v>
      </c>
      <c r="D19" s="28">
        <v>103.3</v>
      </c>
      <c r="E19" s="32">
        <v>119.1</v>
      </c>
      <c r="F19" s="32">
        <v>104.2</v>
      </c>
      <c r="G19" s="36">
        <v>97.7</v>
      </c>
      <c r="H19" s="36">
        <v>104.7</v>
      </c>
      <c r="I19" s="37">
        <v>104.7</v>
      </c>
      <c r="J19" s="37">
        <v>101.8</v>
      </c>
      <c r="K19" s="36">
        <v>104.3</v>
      </c>
      <c r="L19" s="36">
        <v>104.3</v>
      </c>
      <c r="M19" s="37">
        <v>102.9</v>
      </c>
      <c r="N19" s="37">
        <v>104.2</v>
      </c>
      <c r="O19" s="36">
        <v>104.2</v>
      </c>
      <c r="P19" s="12"/>
      <c r="Q19" s="12"/>
    </row>
    <row r="20" spans="2:17" ht="43.5" customHeight="1">
      <c r="B20" s="10" t="s">
        <v>146</v>
      </c>
      <c r="C20" s="9" t="s">
        <v>43</v>
      </c>
      <c r="D20" s="28">
        <v>114.8</v>
      </c>
      <c r="E20" s="32">
        <v>118.3</v>
      </c>
      <c r="F20" s="32">
        <v>104.7</v>
      </c>
      <c r="G20" s="33">
        <v>94.6</v>
      </c>
      <c r="H20" s="33">
        <v>104.8</v>
      </c>
      <c r="I20" s="33">
        <v>105</v>
      </c>
      <c r="J20" s="33">
        <v>102</v>
      </c>
      <c r="K20" s="33">
        <v>104.6</v>
      </c>
      <c r="L20" s="33">
        <v>104.8</v>
      </c>
      <c r="M20" s="33">
        <v>103.1</v>
      </c>
      <c r="N20" s="33">
        <v>104.5</v>
      </c>
      <c r="O20" s="33">
        <v>104.7</v>
      </c>
    </row>
    <row r="21" spans="2:17" ht="62.25" customHeight="1">
      <c r="B21" s="10" t="s">
        <v>281</v>
      </c>
      <c r="C21" s="9" t="s">
        <v>74</v>
      </c>
      <c r="D21" s="28"/>
      <c r="E21" s="32"/>
      <c r="F21" s="32"/>
      <c r="G21" s="33"/>
      <c r="H21" s="33"/>
      <c r="I21" s="33"/>
      <c r="J21" s="33"/>
      <c r="K21" s="33"/>
      <c r="L21" s="33"/>
      <c r="M21" s="33"/>
      <c r="N21" s="33"/>
      <c r="O21" s="33"/>
    </row>
    <row r="22" spans="2:17" ht="66" customHeight="1">
      <c r="B22" s="10" t="s">
        <v>282</v>
      </c>
      <c r="C22" s="9" t="s">
        <v>74</v>
      </c>
      <c r="D22" s="28"/>
      <c r="E22" s="32"/>
      <c r="F22" s="32"/>
      <c r="G22" s="33"/>
      <c r="H22" s="33"/>
      <c r="I22" s="33"/>
      <c r="J22" s="33"/>
      <c r="K22" s="33"/>
      <c r="L22" s="33"/>
      <c r="M22" s="33"/>
      <c r="N22" s="33"/>
      <c r="O22" s="33"/>
    </row>
    <row r="23" spans="2:17" ht="43.5" customHeight="1">
      <c r="B23" s="10" t="s">
        <v>283</v>
      </c>
      <c r="C23" s="9" t="s">
        <v>73</v>
      </c>
      <c r="D23" s="28"/>
      <c r="E23" s="32"/>
      <c r="F23" s="32">
        <v>110.3</v>
      </c>
      <c r="G23" s="33">
        <v>105.2</v>
      </c>
      <c r="H23" s="33">
        <v>104.7</v>
      </c>
      <c r="I23" s="33">
        <v>104.7</v>
      </c>
      <c r="J23" s="33">
        <v>104.6</v>
      </c>
      <c r="K23" s="33">
        <v>104.6</v>
      </c>
      <c r="L23" s="33">
        <v>104.6</v>
      </c>
      <c r="M23" s="33">
        <v>104</v>
      </c>
      <c r="N23" s="33">
        <v>104.1</v>
      </c>
      <c r="O23" s="33">
        <v>104.1</v>
      </c>
    </row>
    <row r="24" spans="2:17" ht="43.5" customHeight="1">
      <c r="B24" s="10" t="s">
        <v>284</v>
      </c>
      <c r="C24" s="9" t="s">
        <v>43</v>
      </c>
      <c r="D24" s="28"/>
      <c r="E24" s="32"/>
      <c r="F24" s="32"/>
      <c r="G24" s="33"/>
      <c r="H24" s="33"/>
      <c r="I24" s="33"/>
      <c r="J24" s="33"/>
      <c r="K24" s="33"/>
      <c r="L24" s="33"/>
      <c r="M24" s="33"/>
      <c r="N24" s="33"/>
      <c r="O24" s="33"/>
    </row>
    <row r="25" spans="2:17" ht="75">
      <c r="B25" s="10" t="s">
        <v>187</v>
      </c>
      <c r="C25" s="9" t="s">
        <v>74</v>
      </c>
      <c r="D25" s="28"/>
      <c r="E25" s="32"/>
      <c r="F25" s="29"/>
      <c r="G25" s="29"/>
      <c r="H25" s="42"/>
      <c r="I25" s="42"/>
      <c r="J25" s="42"/>
      <c r="K25" s="42"/>
      <c r="L25" s="42"/>
      <c r="M25" s="42"/>
      <c r="N25" s="42"/>
      <c r="O25" s="42"/>
    </row>
    <row r="26" spans="2:17" ht="75">
      <c r="B26" s="10" t="s">
        <v>186</v>
      </c>
      <c r="C26" s="9" t="s">
        <v>74</v>
      </c>
      <c r="D26" s="28"/>
      <c r="E26" s="32"/>
      <c r="F26" s="29"/>
      <c r="G26" s="29"/>
      <c r="H26" s="29"/>
      <c r="I26" s="29"/>
      <c r="J26" s="29"/>
      <c r="K26" s="29"/>
      <c r="L26" s="29"/>
      <c r="M26" s="29"/>
      <c r="N26" s="29"/>
      <c r="O26" s="29"/>
    </row>
    <row r="27" spans="2:17" ht="37.5">
      <c r="B27" s="10" t="s">
        <v>84</v>
      </c>
      <c r="C27" s="9" t="s">
        <v>73</v>
      </c>
      <c r="D27" s="28"/>
      <c r="E27" s="32"/>
      <c r="F27" s="32">
        <v>107.7</v>
      </c>
      <c r="G27" s="32">
        <v>105.4</v>
      </c>
      <c r="H27" s="32">
        <v>105.1</v>
      </c>
      <c r="I27" s="32">
        <v>105.1</v>
      </c>
      <c r="J27" s="32">
        <v>104.6</v>
      </c>
      <c r="K27" s="32">
        <v>104.6</v>
      </c>
      <c r="L27" s="32">
        <v>104.6</v>
      </c>
      <c r="M27" s="32">
        <v>104.2</v>
      </c>
      <c r="N27" s="32">
        <v>104.2</v>
      </c>
      <c r="O27" s="32">
        <v>104.2</v>
      </c>
    </row>
    <row r="28" spans="2:17" ht="56.25">
      <c r="B28" s="10" t="s">
        <v>85</v>
      </c>
      <c r="C28" s="9" t="s">
        <v>43</v>
      </c>
      <c r="D28" s="28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</row>
    <row r="29" spans="2:17" ht="75">
      <c r="B29" s="10" t="s">
        <v>189</v>
      </c>
      <c r="C29" s="9" t="s">
        <v>74</v>
      </c>
      <c r="D29" s="28">
        <v>6212.8</v>
      </c>
      <c r="E29" s="32">
        <v>8308.7800000000007</v>
      </c>
      <c r="F29" s="29">
        <v>9064.7000000000007</v>
      </c>
      <c r="G29" s="29">
        <v>8378</v>
      </c>
      <c r="H29" s="42">
        <v>9946.2999999999993</v>
      </c>
      <c r="I29" s="42">
        <v>9965.2999999999993</v>
      </c>
      <c r="J29" s="42">
        <v>8699.4</v>
      </c>
      <c r="K29" s="42">
        <v>10851.2</v>
      </c>
      <c r="L29" s="42">
        <v>10892.7</v>
      </c>
      <c r="M29" s="42">
        <v>9229.2000000000007</v>
      </c>
      <c r="N29" s="42">
        <v>11815.8</v>
      </c>
      <c r="O29" s="42">
        <v>11883.7</v>
      </c>
    </row>
    <row r="30" spans="2:17" ht="75">
      <c r="B30" s="10" t="s">
        <v>188</v>
      </c>
      <c r="C30" s="9" t="s">
        <v>74</v>
      </c>
      <c r="D30" s="28">
        <v>6212.8</v>
      </c>
      <c r="E30" s="32">
        <v>8308.7800000000007</v>
      </c>
      <c r="F30" s="29">
        <v>9064.7000000000007</v>
      </c>
      <c r="G30" s="29">
        <v>8378</v>
      </c>
      <c r="H30" s="29">
        <v>9946.2999999999993</v>
      </c>
      <c r="I30" s="29">
        <v>9965.2999999999993</v>
      </c>
      <c r="J30" s="29">
        <v>8699.4</v>
      </c>
      <c r="K30" s="29">
        <v>10851.2</v>
      </c>
      <c r="L30" s="29">
        <v>10892.7</v>
      </c>
      <c r="M30" s="29">
        <v>9229.2000000000007</v>
      </c>
      <c r="N30" s="29">
        <v>11815.8</v>
      </c>
      <c r="O30" s="29">
        <v>11883.7</v>
      </c>
    </row>
    <row r="31" spans="2:17" ht="37.5">
      <c r="B31" s="10" t="s">
        <v>147</v>
      </c>
      <c r="C31" s="9" t="s">
        <v>73</v>
      </c>
      <c r="D31" s="28">
        <v>105.2</v>
      </c>
      <c r="E31" s="32">
        <v>119.1</v>
      </c>
      <c r="F31" s="32">
        <v>104.2</v>
      </c>
      <c r="G31" s="32">
        <v>97.7</v>
      </c>
      <c r="H31" s="32">
        <v>104.7</v>
      </c>
      <c r="I31" s="32">
        <v>104.7</v>
      </c>
      <c r="J31" s="32">
        <v>101.8</v>
      </c>
      <c r="K31" s="32">
        <v>104.3</v>
      </c>
      <c r="L31" s="32">
        <v>104.3</v>
      </c>
      <c r="M31" s="32">
        <v>102.9</v>
      </c>
      <c r="N31" s="32">
        <v>104.2</v>
      </c>
      <c r="O31" s="32">
        <v>104.2</v>
      </c>
    </row>
    <row r="32" spans="2:17" ht="56.25">
      <c r="B32" s="10" t="s">
        <v>148</v>
      </c>
      <c r="C32" s="9" t="s">
        <v>43</v>
      </c>
      <c r="D32" s="28">
        <v>210.4</v>
      </c>
      <c r="E32" s="32">
        <v>118.3</v>
      </c>
      <c r="F32" s="32">
        <v>104.7</v>
      </c>
      <c r="G32" s="32">
        <v>94.6</v>
      </c>
      <c r="H32" s="32">
        <v>104.8</v>
      </c>
      <c r="I32" s="32">
        <v>105</v>
      </c>
      <c r="J32" s="32">
        <v>102</v>
      </c>
      <c r="K32" s="32">
        <v>104.6</v>
      </c>
      <c r="L32" s="32">
        <v>104.8</v>
      </c>
      <c r="M32" s="32">
        <v>103.1</v>
      </c>
      <c r="N32" s="32">
        <v>104.5</v>
      </c>
      <c r="O32" s="32">
        <v>104.7</v>
      </c>
    </row>
    <row r="33" spans="2:15" ht="18.75">
      <c r="B33" s="16" t="s">
        <v>77</v>
      </c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</row>
    <row r="34" spans="2:15" ht="75">
      <c r="B34" s="10" t="s">
        <v>179</v>
      </c>
      <c r="C34" s="9" t="s">
        <v>74</v>
      </c>
      <c r="D34" s="28">
        <v>7223.63</v>
      </c>
      <c r="E34" s="32">
        <v>8321.14</v>
      </c>
      <c r="F34" s="29">
        <v>7305.6</v>
      </c>
      <c r="G34" s="29">
        <v>7487.4</v>
      </c>
      <c r="H34" s="29">
        <v>8091.4</v>
      </c>
      <c r="I34" s="29">
        <v>8093.3</v>
      </c>
      <c r="J34" s="29">
        <v>7992.2</v>
      </c>
      <c r="K34" s="29">
        <v>8814.4</v>
      </c>
      <c r="L34" s="29">
        <v>8819.6</v>
      </c>
      <c r="M34" s="29">
        <v>8389.4</v>
      </c>
      <c r="N34" s="29">
        <v>9555.4</v>
      </c>
      <c r="O34" s="29">
        <v>9563.1</v>
      </c>
    </row>
    <row r="35" spans="2:15" ht="75">
      <c r="B35" s="10" t="s">
        <v>178</v>
      </c>
      <c r="C35" s="3" t="s">
        <v>74</v>
      </c>
      <c r="D35" s="28">
        <v>7210.9</v>
      </c>
      <c r="E35" s="28">
        <v>8303.19</v>
      </c>
      <c r="F35" s="29">
        <v>8334</v>
      </c>
      <c r="G35" s="29">
        <v>8533.2000000000007</v>
      </c>
      <c r="H35" s="29">
        <v>9237</v>
      </c>
      <c r="I35" s="29">
        <v>9238.9</v>
      </c>
      <c r="J35" s="29">
        <v>9109.2999999999993</v>
      </c>
      <c r="K35" s="29">
        <v>10067.299999999999</v>
      </c>
      <c r="L35" s="29">
        <v>10072.299999999999</v>
      </c>
      <c r="M35" s="29">
        <v>9559.2000000000007</v>
      </c>
      <c r="N35" s="29">
        <v>10917.5</v>
      </c>
      <c r="O35" s="29">
        <v>10925</v>
      </c>
    </row>
    <row r="36" spans="2:15" ht="37.5">
      <c r="B36" s="10" t="s">
        <v>86</v>
      </c>
      <c r="C36" s="3" t="s">
        <v>73</v>
      </c>
      <c r="D36" s="28"/>
      <c r="E36" s="32">
        <v>106.2</v>
      </c>
      <c r="F36" s="35">
        <v>87.9</v>
      </c>
      <c r="G36" s="38">
        <v>101.9</v>
      </c>
      <c r="H36" s="38">
        <v>105.3</v>
      </c>
      <c r="I36" s="35">
        <v>105.3</v>
      </c>
      <c r="J36" s="35">
        <v>103.4</v>
      </c>
      <c r="K36" s="38">
        <v>104.3</v>
      </c>
      <c r="L36" s="38">
        <v>104.3</v>
      </c>
      <c r="M36" s="38">
        <v>102.6</v>
      </c>
      <c r="N36" s="38">
        <v>104</v>
      </c>
      <c r="O36" s="38">
        <v>104.1</v>
      </c>
    </row>
    <row r="37" spans="2:15" ht="56.25">
      <c r="B37" s="10" t="s">
        <v>87</v>
      </c>
      <c r="C37" s="3" t="s">
        <v>43</v>
      </c>
      <c r="D37" s="28">
        <v>164.9</v>
      </c>
      <c r="E37" s="32">
        <v>108.5</v>
      </c>
      <c r="F37" s="32">
        <v>99.9</v>
      </c>
      <c r="G37" s="32">
        <v>100.6</v>
      </c>
      <c r="H37" s="32">
        <v>105.2</v>
      </c>
      <c r="I37" s="32">
        <v>105.2</v>
      </c>
      <c r="J37" s="32">
        <v>103.2</v>
      </c>
      <c r="K37" s="32">
        <v>104.4</v>
      </c>
      <c r="L37" s="32">
        <v>104.5</v>
      </c>
      <c r="M37" s="32">
        <v>102.3</v>
      </c>
      <c r="N37" s="32">
        <v>104.2</v>
      </c>
      <c r="O37" s="32">
        <v>104.2</v>
      </c>
    </row>
    <row r="38" spans="2:15" ht="75">
      <c r="B38" s="10" t="s">
        <v>190</v>
      </c>
      <c r="C38" s="3" t="s">
        <v>74</v>
      </c>
      <c r="D38" s="28"/>
      <c r="E38" s="32"/>
      <c r="F38" s="29"/>
      <c r="G38" s="29"/>
      <c r="H38" s="42"/>
      <c r="I38" s="42"/>
      <c r="J38" s="42"/>
      <c r="K38" s="42"/>
      <c r="L38" s="42"/>
      <c r="M38" s="42"/>
      <c r="N38" s="42"/>
      <c r="O38" s="42"/>
    </row>
    <row r="39" spans="2:15" ht="75">
      <c r="B39" s="10" t="s">
        <v>234</v>
      </c>
      <c r="C39" s="9" t="s">
        <v>74</v>
      </c>
      <c r="D39" s="28"/>
      <c r="E39" s="32"/>
      <c r="F39" s="29"/>
      <c r="G39" s="29"/>
      <c r="H39" s="29"/>
      <c r="I39" s="29"/>
      <c r="J39" s="29"/>
      <c r="K39" s="29"/>
      <c r="L39" s="29"/>
      <c r="M39" s="29"/>
      <c r="N39" s="29"/>
      <c r="O39" s="29"/>
    </row>
    <row r="40" spans="2:15" ht="37.5">
      <c r="B40" s="10" t="s">
        <v>88</v>
      </c>
      <c r="C40" s="3" t="s">
        <v>73</v>
      </c>
      <c r="D40" s="28"/>
      <c r="E40" s="32"/>
      <c r="F40" s="35">
        <v>109.9</v>
      </c>
      <c r="G40" s="38">
        <v>104.9</v>
      </c>
      <c r="H40" s="38">
        <v>104.6</v>
      </c>
      <c r="I40" s="38">
        <v>104.6</v>
      </c>
      <c r="J40" s="38">
        <v>104.3</v>
      </c>
      <c r="K40" s="38">
        <v>104.3</v>
      </c>
      <c r="L40" s="38">
        <v>104.3</v>
      </c>
      <c r="M40" s="38">
        <v>104.2</v>
      </c>
      <c r="N40" s="38">
        <v>104.2</v>
      </c>
      <c r="O40" s="38">
        <v>104.2</v>
      </c>
    </row>
    <row r="41" spans="2:15" ht="56.25">
      <c r="B41" s="10" t="s">
        <v>89</v>
      </c>
      <c r="C41" s="3" t="s">
        <v>43</v>
      </c>
      <c r="D41" s="28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</row>
    <row r="42" spans="2:15" ht="56.25">
      <c r="B42" s="10" t="s">
        <v>191</v>
      </c>
      <c r="C42" s="9" t="s">
        <v>74</v>
      </c>
      <c r="D42" s="28"/>
      <c r="E42" s="32"/>
      <c r="F42" s="29"/>
      <c r="G42" s="29"/>
      <c r="H42" s="42"/>
      <c r="I42" s="42"/>
      <c r="J42" s="42"/>
      <c r="K42" s="42"/>
      <c r="L42" s="42"/>
      <c r="M42" s="42"/>
      <c r="N42" s="42"/>
      <c r="O42" s="42"/>
    </row>
    <row r="43" spans="2:15" ht="75">
      <c r="B43" s="10" t="s">
        <v>233</v>
      </c>
      <c r="C43" s="9"/>
      <c r="D43" s="28"/>
      <c r="E43" s="32"/>
      <c r="F43" s="29"/>
      <c r="G43" s="29"/>
      <c r="H43" s="29"/>
      <c r="I43" s="29"/>
      <c r="J43" s="29"/>
      <c r="K43" s="29"/>
      <c r="L43" s="29"/>
      <c r="M43" s="29"/>
      <c r="N43" s="29"/>
      <c r="O43" s="29"/>
    </row>
    <row r="44" spans="2:15" ht="37.5">
      <c r="B44" s="10" t="s">
        <v>90</v>
      </c>
      <c r="C44" s="9" t="s">
        <v>73</v>
      </c>
      <c r="D44" s="28"/>
      <c r="E44" s="32"/>
      <c r="F44" s="32">
        <v>109.9</v>
      </c>
      <c r="G44" s="32">
        <v>104.9</v>
      </c>
      <c r="H44" s="32">
        <v>104.6</v>
      </c>
      <c r="I44" s="32">
        <v>104.6</v>
      </c>
      <c r="J44" s="32">
        <v>104.3</v>
      </c>
      <c r="K44" s="32">
        <v>104.3</v>
      </c>
      <c r="L44" s="32">
        <v>104.3</v>
      </c>
      <c r="M44" s="32">
        <v>104.2</v>
      </c>
      <c r="N44" s="32">
        <v>104.2</v>
      </c>
      <c r="O44" s="32">
        <v>104.2</v>
      </c>
    </row>
    <row r="45" spans="2:15" ht="56.25">
      <c r="B45" s="10" t="s">
        <v>91</v>
      </c>
      <c r="C45" s="9" t="s">
        <v>43</v>
      </c>
      <c r="D45" s="28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</row>
    <row r="46" spans="2:15" ht="75">
      <c r="B46" s="10" t="s">
        <v>192</v>
      </c>
      <c r="C46" s="9" t="s">
        <v>74</v>
      </c>
      <c r="D46" s="28"/>
      <c r="E46" s="32"/>
      <c r="F46" s="29"/>
      <c r="G46" s="29"/>
      <c r="H46" s="42"/>
      <c r="I46" s="42"/>
      <c r="J46" s="42"/>
      <c r="K46" s="42"/>
      <c r="L46" s="42"/>
      <c r="M46" s="42"/>
      <c r="N46" s="42"/>
      <c r="O46" s="42"/>
    </row>
    <row r="47" spans="2:15" ht="75">
      <c r="B47" s="10" t="s">
        <v>232</v>
      </c>
      <c r="C47" s="9" t="s">
        <v>74</v>
      </c>
      <c r="D47" s="28"/>
      <c r="E47" s="32"/>
      <c r="F47" s="29"/>
      <c r="G47" s="29"/>
      <c r="H47" s="29"/>
      <c r="I47" s="29"/>
      <c r="J47" s="29"/>
      <c r="K47" s="29"/>
      <c r="L47" s="29"/>
      <c r="M47" s="29"/>
      <c r="N47" s="29"/>
      <c r="O47" s="29"/>
    </row>
    <row r="48" spans="2:15" ht="37.5">
      <c r="B48" s="10" t="s">
        <v>92</v>
      </c>
      <c r="C48" s="9" t="s">
        <v>73</v>
      </c>
      <c r="D48" s="28"/>
      <c r="E48" s="32"/>
      <c r="F48" s="35">
        <v>106.9</v>
      </c>
      <c r="G48" s="38">
        <v>105.3</v>
      </c>
      <c r="H48" s="38">
        <v>105.1</v>
      </c>
      <c r="I48" s="38">
        <v>105.1</v>
      </c>
      <c r="J48" s="38">
        <v>104.4</v>
      </c>
      <c r="K48" s="38">
        <v>104.4</v>
      </c>
      <c r="L48" s="35">
        <v>104.4</v>
      </c>
      <c r="M48" s="38">
        <v>104.2</v>
      </c>
      <c r="N48" s="38">
        <v>104.2</v>
      </c>
      <c r="O48" s="35">
        <v>104.2</v>
      </c>
    </row>
    <row r="49" spans="2:15" ht="37.5">
      <c r="B49" s="10" t="s">
        <v>93</v>
      </c>
      <c r="C49" s="9" t="s">
        <v>73</v>
      </c>
      <c r="D49" s="28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</row>
    <row r="50" spans="2:15" ht="56.25">
      <c r="B50" s="10" t="s">
        <v>193</v>
      </c>
      <c r="C50" s="9" t="s">
        <v>74</v>
      </c>
      <c r="D50" s="28"/>
      <c r="E50" s="32"/>
      <c r="F50" s="29"/>
      <c r="G50" s="29"/>
      <c r="H50" s="42"/>
      <c r="I50" s="42"/>
      <c r="J50" s="42"/>
      <c r="K50" s="42"/>
      <c r="L50" s="42"/>
      <c r="M50" s="42"/>
      <c r="N50" s="42"/>
      <c r="O50" s="42"/>
    </row>
    <row r="51" spans="2:15" ht="56.25">
      <c r="B51" s="10" t="s">
        <v>231</v>
      </c>
      <c r="C51" s="9" t="s">
        <v>74</v>
      </c>
      <c r="D51" s="28"/>
      <c r="E51" s="32"/>
      <c r="F51" s="29"/>
      <c r="G51" s="29"/>
      <c r="H51" s="29"/>
      <c r="I51" s="29"/>
      <c r="J51" s="29"/>
      <c r="K51" s="29"/>
      <c r="L51" s="29"/>
      <c r="M51" s="29"/>
      <c r="N51" s="29"/>
      <c r="O51" s="29"/>
    </row>
    <row r="52" spans="2:15" ht="37.5">
      <c r="B52" s="10" t="s">
        <v>94</v>
      </c>
      <c r="C52" s="9" t="s">
        <v>73</v>
      </c>
      <c r="D52" s="28"/>
      <c r="E52" s="32"/>
      <c r="F52" s="32">
        <v>106.9</v>
      </c>
      <c r="G52" s="32">
        <v>105.3</v>
      </c>
      <c r="H52" s="32">
        <v>105.1</v>
      </c>
      <c r="I52" s="32">
        <v>105.1</v>
      </c>
      <c r="J52" s="32">
        <v>104.4</v>
      </c>
      <c r="K52" s="32">
        <v>104.4</v>
      </c>
      <c r="L52" s="32">
        <v>104.4</v>
      </c>
      <c r="M52" s="32">
        <v>104.2</v>
      </c>
      <c r="N52" s="32">
        <v>104.2</v>
      </c>
      <c r="O52" s="32">
        <v>104.2</v>
      </c>
    </row>
    <row r="53" spans="2:15" ht="56.25">
      <c r="B53" s="10" t="s">
        <v>95</v>
      </c>
      <c r="C53" s="9" t="s">
        <v>43</v>
      </c>
      <c r="D53" s="28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</row>
    <row r="54" spans="2:15" ht="75">
      <c r="B54" s="10" t="s">
        <v>194</v>
      </c>
      <c r="C54" s="3" t="s">
        <v>74</v>
      </c>
      <c r="D54" s="28"/>
      <c r="E54" s="32"/>
      <c r="F54" s="29"/>
      <c r="G54" s="29"/>
      <c r="H54" s="42"/>
      <c r="I54" s="42"/>
      <c r="J54" s="42"/>
      <c r="K54" s="42"/>
      <c r="L54" s="42"/>
      <c r="M54" s="42"/>
      <c r="N54" s="42"/>
      <c r="O54" s="42"/>
    </row>
    <row r="55" spans="2:15" ht="75">
      <c r="B55" s="10" t="s">
        <v>230</v>
      </c>
      <c r="C55" s="9" t="s">
        <v>74</v>
      </c>
      <c r="D55" s="28"/>
      <c r="E55" s="32"/>
      <c r="F55" s="29"/>
      <c r="G55" s="29"/>
      <c r="H55" s="29"/>
      <c r="I55" s="29"/>
      <c r="J55" s="29"/>
      <c r="K55" s="29"/>
      <c r="L55" s="29"/>
      <c r="M55" s="29"/>
      <c r="N55" s="29"/>
      <c r="O55" s="29"/>
    </row>
    <row r="56" spans="2:15" ht="37.5">
      <c r="B56" s="10" t="s">
        <v>96</v>
      </c>
      <c r="C56" s="3" t="s">
        <v>73</v>
      </c>
      <c r="D56" s="28"/>
      <c r="E56" s="32"/>
      <c r="F56" s="32">
        <v>106.9</v>
      </c>
      <c r="G56" s="32">
        <v>105.3</v>
      </c>
      <c r="H56" s="32">
        <v>105.1</v>
      </c>
      <c r="I56" s="32">
        <v>105.1</v>
      </c>
      <c r="J56" s="32">
        <v>104.4</v>
      </c>
      <c r="K56" s="32">
        <v>104.4</v>
      </c>
      <c r="L56" s="32">
        <v>104.4</v>
      </c>
      <c r="M56" s="32">
        <v>104.2</v>
      </c>
      <c r="N56" s="32">
        <v>104.2</v>
      </c>
      <c r="O56" s="32">
        <v>104.2</v>
      </c>
    </row>
    <row r="57" spans="2:15" ht="56.25">
      <c r="B57" s="10" t="s">
        <v>97</v>
      </c>
      <c r="C57" s="3" t="s">
        <v>43</v>
      </c>
      <c r="D57" s="28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</row>
    <row r="58" spans="2:15" ht="93.75">
      <c r="B58" s="10" t="s">
        <v>195</v>
      </c>
      <c r="C58" s="3" t="s">
        <v>74</v>
      </c>
      <c r="D58" s="28"/>
      <c r="E58" s="32"/>
      <c r="F58" s="29"/>
      <c r="G58" s="29"/>
      <c r="H58" s="42"/>
      <c r="I58" s="42"/>
      <c r="J58" s="42"/>
      <c r="K58" s="42"/>
      <c r="L58" s="42"/>
      <c r="M58" s="42"/>
      <c r="N58" s="42"/>
      <c r="O58" s="42"/>
    </row>
    <row r="59" spans="2:15" ht="112.5">
      <c r="B59" s="10" t="s">
        <v>229</v>
      </c>
      <c r="C59" s="9" t="s">
        <v>74</v>
      </c>
      <c r="D59" s="28"/>
      <c r="E59" s="32"/>
      <c r="F59" s="29"/>
      <c r="G59" s="29"/>
      <c r="H59" s="29"/>
      <c r="I59" s="29"/>
      <c r="J59" s="29"/>
      <c r="K59" s="29"/>
      <c r="L59" s="29"/>
      <c r="M59" s="29"/>
      <c r="N59" s="29"/>
      <c r="O59" s="29"/>
    </row>
    <row r="60" spans="2:15" ht="56.25">
      <c r="B60" s="10" t="s">
        <v>98</v>
      </c>
      <c r="C60" s="3" t="s">
        <v>73</v>
      </c>
      <c r="D60" s="28"/>
      <c r="E60" s="32"/>
      <c r="F60" s="35">
        <v>106.3</v>
      </c>
      <c r="G60" s="38">
        <v>106</v>
      </c>
      <c r="H60" s="38">
        <v>104.6</v>
      </c>
      <c r="I60" s="38">
        <v>104.6</v>
      </c>
      <c r="J60" s="38">
        <v>104.5</v>
      </c>
      <c r="K60" s="38">
        <v>104.5</v>
      </c>
      <c r="L60" s="38">
        <v>104.5</v>
      </c>
      <c r="M60" s="38">
        <v>104.1</v>
      </c>
      <c r="N60" s="38">
        <v>104.1</v>
      </c>
      <c r="O60" s="38">
        <v>104.1</v>
      </c>
    </row>
    <row r="61" spans="2:15" ht="56.25">
      <c r="B61" s="10" t="s">
        <v>99</v>
      </c>
      <c r="C61" s="3" t="s">
        <v>73</v>
      </c>
      <c r="D61" s="28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</row>
    <row r="62" spans="2:15" ht="75">
      <c r="B62" s="10" t="s">
        <v>196</v>
      </c>
      <c r="C62" s="3" t="s">
        <v>74</v>
      </c>
      <c r="D62" s="28"/>
      <c r="E62" s="32"/>
      <c r="F62" s="29"/>
      <c r="G62" s="29"/>
      <c r="H62" s="42"/>
      <c r="I62" s="42"/>
      <c r="J62" s="42"/>
      <c r="K62" s="42"/>
      <c r="L62" s="42"/>
      <c r="M62" s="42"/>
      <c r="N62" s="42"/>
      <c r="O62" s="42"/>
    </row>
    <row r="63" spans="2:15" ht="75">
      <c r="B63" s="10" t="s">
        <v>228</v>
      </c>
      <c r="C63" s="9" t="s">
        <v>74</v>
      </c>
      <c r="D63" s="28"/>
      <c r="E63" s="32"/>
      <c r="F63" s="29"/>
      <c r="G63" s="29"/>
      <c r="H63" s="29"/>
      <c r="I63" s="29"/>
      <c r="J63" s="29"/>
      <c r="K63" s="29"/>
      <c r="L63" s="29"/>
      <c r="M63" s="29"/>
      <c r="N63" s="29"/>
      <c r="O63" s="29"/>
    </row>
    <row r="64" spans="2:15" ht="37.5">
      <c r="B64" s="10" t="s">
        <v>100</v>
      </c>
      <c r="C64" s="3" t="s">
        <v>73</v>
      </c>
      <c r="D64" s="28"/>
      <c r="E64" s="32"/>
      <c r="F64" s="35">
        <v>104.6</v>
      </c>
      <c r="G64" s="38">
        <v>105.5</v>
      </c>
      <c r="H64" s="38">
        <v>105.2</v>
      </c>
      <c r="I64" s="38">
        <v>105.2</v>
      </c>
      <c r="J64" s="38">
        <v>104.7</v>
      </c>
      <c r="K64" s="38">
        <v>104.5</v>
      </c>
      <c r="L64" s="38">
        <v>104.5</v>
      </c>
      <c r="M64" s="38">
        <v>104.2</v>
      </c>
      <c r="N64" s="38">
        <v>104.3</v>
      </c>
      <c r="O64" s="35">
        <v>104.3</v>
      </c>
    </row>
    <row r="65" spans="2:16" ht="56.25">
      <c r="B65" s="10" t="s">
        <v>101</v>
      </c>
      <c r="C65" s="3" t="s">
        <v>43</v>
      </c>
      <c r="D65" s="28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</row>
    <row r="66" spans="2:16" ht="75">
      <c r="B66" s="10" t="s">
        <v>197</v>
      </c>
      <c r="C66" s="9" t="s">
        <v>74</v>
      </c>
      <c r="D66" s="28"/>
      <c r="E66" s="32"/>
      <c r="F66" s="29"/>
      <c r="G66" s="29"/>
      <c r="H66" s="42"/>
      <c r="I66" s="42"/>
      <c r="J66" s="42"/>
      <c r="K66" s="42"/>
      <c r="L66" s="42"/>
      <c r="M66" s="42"/>
      <c r="N66" s="42"/>
      <c r="O66" s="42"/>
    </row>
    <row r="67" spans="2:16" ht="75">
      <c r="B67" s="10" t="s">
        <v>227</v>
      </c>
      <c r="C67" s="9" t="s">
        <v>74</v>
      </c>
      <c r="D67" s="28"/>
      <c r="E67" s="32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2:16" ht="37.5">
      <c r="B68" s="10" t="s">
        <v>102</v>
      </c>
      <c r="C68" s="9" t="s">
        <v>73</v>
      </c>
      <c r="D68" s="28"/>
      <c r="E68" s="32"/>
      <c r="F68" s="32">
        <v>104.6</v>
      </c>
      <c r="G68" s="32">
        <v>105.5</v>
      </c>
      <c r="H68" s="32">
        <v>105.2</v>
      </c>
      <c r="I68" s="32">
        <v>105.2</v>
      </c>
      <c r="J68" s="32">
        <v>104.7</v>
      </c>
      <c r="K68" s="32">
        <v>104.5</v>
      </c>
      <c r="L68" s="32">
        <v>104.5</v>
      </c>
      <c r="M68" s="32">
        <v>104.2</v>
      </c>
      <c r="N68" s="32">
        <v>104.3</v>
      </c>
      <c r="O68" s="32">
        <v>104.3</v>
      </c>
    </row>
    <row r="69" spans="2:16" ht="56.25">
      <c r="B69" s="10" t="s">
        <v>103</v>
      </c>
      <c r="C69" s="9" t="s">
        <v>43</v>
      </c>
      <c r="D69" s="28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</row>
    <row r="70" spans="2:16" ht="75">
      <c r="B70" s="10" t="s">
        <v>198</v>
      </c>
      <c r="C70" s="3" t="s">
        <v>74</v>
      </c>
      <c r="D70" s="28">
        <v>6431.84</v>
      </c>
      <c r="E70" s="32">
        <v>6431.84</v>
      </c>
      <c r="F70" s="29">
        <v>6380.4</v>
      </c>
      <c r="G70" s="29">
        <v>6495.6</v>
      </c>
      <c r="H70" s="42">
        <v>7101.5</v>
      </c>
      <c r="I70" s="42">
        <v>7101.5</v>
      </c>
      <c r="J70" s="42">
        <v>6938.1</v>
      </c>
      <c r="K70" s="42">
        <v>7762.4</v>
      </c>
      <c r="L70" s="42">
        <v>7762.4</v>
      </c>
      <c r="M70" s="42">
        <v>7268</v>
      </c>
      <c r="N70" s="42">
        <v>8436.2000000000007</v>
      </c>
      <c r="O70" s="42">
        <v>8436.2000000000007</v>
      </c>
    </row>
    <row r="71" spans="2:16" ht="75">
      <c r="B71" s="10" t="s">
        <v>226</v>
      </c>
      <c r="C71" s="9" t="s">
        <v>74</v>
      </c>
      <c r="D71" s="28">
        <v>7489.02</v>
      </c>
      <c r="E71" s="32">
        <v>7489.02</v>
      </c>
      <c r="F71" s="29">
        <v>7429.2</v>
      </c>
      <c r="G71" s="29">
        <v>7563.3</v>
      </c>
      <c r="H71" s="29">
        <v>8268.9</v>
      </c>
      <c r="I71" s="29">
        <v>8268.9</v>
      </c>
      <c r="J71" s="29">
        <v>8078.5</v>
      </c>
      <c r="K71" s="29">
        <v>9038.4</v>
      </c>
      <c r="L71" s="29">
        <v>9038.4</v>
      </c>
      <c r="M71" s="29">
        <v>8462.6</v>
      </c>
      <c r="N71" s="29">
        <v>9822.9</v>
      </c>
      <c r="O71" s="29">
        <v>9822.9</v>
      </c>
    </row>
    <row r="72" spans="2:16" ht="37.5">
      <c r="B72" s="10" t="s">
        <v>104</v>
      </c>
      <c r="C72" s="3" t="s">
        <v>73</v>
      </c>
      <c r="D72" s="28">
        <v>101.5</v>
      </c>
      <c r="E72" s="32">
        <v>114.1</v>
      </c>
      <c r="F72" s="38">
        <v>99.9</v>
      </c>
      <c r="G72" s="38">
        <v>101.4</v>
      </c>
      <c r="H72" s="38">
        <v>105.3</v>
      </c>
      <c r="I72" s="38">
        <v>105.3</v>
      </c>
      <c r="J72" s="38">
        <v>103.3</v>
      </c>
      <c r="K72" s="38">
        <v>104.3</v>
      </c>
      <c r="L72" s="38">
        <v>104.3</v>
      </c>
      <c r="M72" s="38">
        <v>102.4</v>
      </c>
      <c r="N72" s="38">
        <v>104</v>
      </c>
      <c r="O72" s="38">
        <v>104</v>
      </c>
      <c r="P72" s="14"/>
    </row>
    <row r="73" spans="2:16" ht="56.25">
      <c r="B73" s="10" t="s">
        <v>105</v>
      </c>
      <c r="C73" s="3" t="s">
        <v>43</v>
      </c>
      <c r="D73" s="28">
        <v>103.3</v>
      </c>
      <c r="E73" s="32">
        <v>116.4</v>
      </c>
      <c r="F73" s="32">
        <v>99.3</v>
      </c>
      <c r="G73" s="32">
        <v>100.4</v>
      </c>
      <c r="H73" s="32">
        <v>105.7</v>
      </c>
      <c r="I73" s="32">
        <v>105.7</v>
      </c>
      <c r="J73" s="32">
        <v>103.4</v>
      </c>
      <c r="K73" s="32">
        <v>104.8</v>
      </c>
      <c r="L73" s="32">
        <v>104.8</v>
      </c>
      <c r="M73" s="32">
        <v>102.3</v>
      </c>
      <c r="N73" s="32">
        <v>104.5</v>
      </c>
      <c r="O73" s="32">
        <v>104.5</v>
      </c>
    </row>
    <row r="74" spans="2:16" ht="75">
      <c r="B74" s="10" t="s">
        <v>199</v>
      </c>
      <c r="C74" s="3" t="s">
        <v>74</v>
      </c>
      <c r="D74" s="28"/>
      <c r="E74" s="32"/>
      <c r="F74" s="29"/>
      <c r="G74" s="29"/>
      <c r="H74" s="42"/>
      <c r="I74" s="42"/>
      <c r="J74" s="42"/>
      <c r="K74" s="42"/>
      <c r="L74" s="42"/>
      <c r="M74" s="42"/>
      <c r="N74" s="42"/>
      <c r="O74" s="42"/>
    </row>
    <row r="75" spans="2:16" ht="75">
      <c r="B75" s="10" t="s">
        <v>225</v>
      </c>
      <c r="C75" s="9" t="s">
        <v>74</v>
      </c>
      <c r="D75" s="28"/>
      <c r="E75" s="32"/>
      <c r="F75" s="29"/>
      <c r="G75" s="29"/>
      <c r="H75" s="29"/>
      <c r="I75" s="29"/>
      <c r="J75" s="29"/>
      <c r="K75" s="29"/>
      <c r="L75" s="29"/>
      <c r="M75" s="29"/>
      <c r="N75" s="29"/>
      <c r="O75" s="29"/>
    </row>
    <row r="76" spans="2:16" ht="37.5">
      <c r="B76" s="10" t="s">
        <v>106</v>
      </c>
      <c r="C76" s="3" t="s">
        <v>73</v>
      </c>
      <c r="D76" s="28"/>
      <c r="E76" s="32"/>
      <c r="F76" s="35">
        <v>106.6</v>
      </c>
      <c r="G76" s="38">
        <v>105.2</v>
      </c>
      <c r="H76" s="38">
        <v>104.6</v>
      </c>
      <c r="I76" s="38">
        <v>104.6</v>
      </c>
      <c r="J76" s="38">
        <v>104.7</v>
      </c>
      <c r="K76" s="38">
        <v>104.7</v>
      </c>
      <c r="L76" s="38">
        <v>104.7</v>
      </c>
      <c r="M76" s="38">
        <v>104.2</v>
      </c>
      <c r="N76" s="38">
        <v>104.2</v>
      </c>
      <c r="O76" s="38">
        <v>104.2</v>
      </c>
    </row>
    <row r="77" spans="2:16" ht="56.25">
      <c r="B77" s="10" t="s">
        <v>107</v>
      </c>
      <c r="C77" s="3" t="s">
        <v>43</v>
      </c>
      <c r="D77" s="28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</row>
    <row r="78" spans="2:16" ht="93.75">
      <c r="B78" s="10" t="s">
        <v>200</v>
      </c>
      <c r="C78" s="9" t="s">
        <v>74</v>
      </c>
      <c r="D78" s="28"/>
      <c r="E78" s="32"/>
      <c r="F78" s="29"/>
      <c r="G78" s="29"/>
      <c r="H78" s="42"/>
      <c r="I78" s="42"/>
      <c r="J78" s="42"/>
      <c r="K78" s="42"/>
      <c r="L78" s="42"/>
      <c r="M78" s="42"/>
      <c r="N78" s="42"/>
      <c r="O78" s="42"/>
    </row>
    <row r="79" spans="2:16" ht="93.75">
      <c r="B79" s="10" t="s">
        <v>224</v>
      </c>
      <c r="C79" s="9" t="s">
        <v>74</v>
      </c>
      <c r="D79" s="28"/>
      <c r="E79" s="32"/>
      <c r="F79" s="29"/>
      <c r="G79" s="29"/>
      <c r="H79" s="29"/>
      <c r="I79" s="29"/>
      <c r="J79" s="29"/>
      <c r="K79" s="29"/>
      <c r="L79" s="29"/>
      <c r="M79" s="29"/>
      <c r="N79" s="29"/>
      <c r="O79" s="29"/>
    </row>
    <row r="80" spans="2:16" ht="37.5">
      <c r="B80" s="10" t="s">
        <v>108</v>
      </c>
      <c r="C80" s="9" t="s">
        <v>73</v>
      </c>
      <c r="D80" s="28"/>
      <c r="E80" s="32"/>
      <c r="F80" s="32">
        <v>106.6</v>
      </c>
      <c r="G80" s="32">
        <v>105.2</v>
      </c>
      <c r="H80" s="32">
        <v>104.6</v>
      </c>
      <c r="I80" s="32">
        <v>104.6</v>
      </c>
      <c r="J80" s="32">
        <v>104.7</v>
      </c>
      <c r="K80" s="32">
        <v>104.7</v>
      </c>
      <c r="L80" s="32">
        <v>104.7</v>
      </c>
      <c r="M80" s="32">
        <v>104.2</v>
      </c>
      <c r="N80" s="32">
        <v>104.2</v>
      </c>
      <c r="O80" s="32">
        <v>104.2</v>
      </c>
    </row>
    <row r="81" spans="2:15" ht="56.25">
      <c r="B81" s="10" t="s">
        <v>109</v>
      </c>
      <c r="C81" s="9" t="s">
        <v>43</v>
      </c>
      <c r="D81" s="28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</row>
    <row r="82" spans="2:15" ht="75">
      <c r="B82" s="10" t="s">
        <v>201</v>
      </c>
      <c r="C82" s="3" t="s">
        <v>74</v>
      </c>
      <c r="D82" s="28"/>
      <c r="E82" s="32"/>
      <c r="F82" s="29"/>
      <c r="G82" s="29"/>
      <c r="H82" s="42"/>
      <c r="I82" s="42"/>
      <c r="J82" s="42"/>
      <c r="K82" s="42"/>
      <c r="L82" s="42"/>
      <c r="M82" s="42"/>
      <c r="N82" s="42"/>
      <c r="O82" s="42"/>
    </row>
    <row r="83" spans="2:15" ht="75">
      <c r="B83" s="10" t="s">
        <v>223</v>
      </c>
      <c r="C83" s="9" t="s">
        <v>74</v>
      </c>
      <c r="D83" s="28"/>
      <c r="E83" s="32"/>
      <c r="F83" s="29"/>
      <c r="G83" s="29"/>
      <c r="H83" s="29"/>
      <c r="I83" s="29"/>
      <c r="J83" s="29"/>
      <c r="K83" s="29"/>
      <c r="L83" s="29"/>
      <c r="M83" s="29"/>
      <c r="N83" s="29"/>
      <c r="O83" s="29"/>
    </row>
    <row r="84" spans="2:15" ht="37.5">
      <c r="B84" s="10" t="s">
        <v>110</v>
      </c>
      <c r="C84" s="3" t="s">
        <v>73</v>
      </c>
      <c r="D84" s="28"/>
      <c r="E84" s="32"/>
      <c r="F84" s="32">
        <v>106.6</v>
      </c>
      <c r="G84" s="32">
        <v>105.2</v>
      </c>
      <c r="H84" s="32">
        <v>104.6</v>
      </c>
      <c r="I84" s="32">
        <v>104.6</v>
      </c>
      <c r="J84" s="32">
        <v>104.7</v>
      </c>
      <c r="K84" s="32">
        <v>104.7</v>
      </c>
      <c r="L84" s="32">
        <v>104.7</v>
      </c>
      <c r="M84" s="32">
        <v>104.2</v>
      </c>
      <c r="N84" s="32">
        <v>104.2</v>
      </c>
      <c r="O84" s="32">
        <v>104.2</v>
      </c>
    </row>
    <row r="85" spans="2:15" ht="37.5">
      <c r="B85" s="10" t="s">
        <v>111</v>
      </c>
      <c r="C85" s="3" t="s">
        <v>73</v>
      </c>
      <c r="D85" s="28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</row>
    <row r="86" spans="2:15" ht="75">
      <c r="B86" s="10" t="s">
        <v>202</v>
      </c>
      <c r="C86" s="3" t="s">
        <v>74</v>
      </c>
      <c r="D86" s="28"/>
      <c r="E86" s="32"/>
      <c r="F86" s="29"/>
      <c r="G86" s="29"/>
      <c r="H86" s="42"/>
      <c r="I86" s="42"/>
      <c r="J86" s="42"/>
      <c r="K86" s="42"/>
      <c r="L86" s="42"/>
      <c r="M86" s="42"/>
      <c r="N86" s="42"/>
      <c r="O86" s="42"/>
    </row>
    <row r="87" spans="2:15" ht="75">
      <c r="B87" s="10" t="s">
        <v>222</v>
      </c>
      <c r="C87" s="9" t="s">
        <v>74</v>
      </c>
      <c r="D87" s="28"/>
      <c r="E87" s="32"/>
      <c r="F87" s="29"/>
      <c r="G87" s="29"/>
      <c r="H87" s="29"/>
      <c r="I87" s="29"/>
      <c r="J87" s="29"/>
      <c r="K87" s="29"/>
      <c r="L87" s="29"/>
      <c r="M87" s="29"/>
      <c r="N87" s="29"/>
      <c r="O87" s="29"/>
    </row>
    <row r="88" spans="2:15" ht="37.5">
      <c r="B88" s="10" t="s">
        <v>112</v>
      </c>
      <c r="C88" s="3" t="s">
        <v>73</v>
      </c>
      <c r="D88" s="28"/>
      <c r="E88" s="32"/>
      <c r="F88" s="35">
        <v>106.4</v>
      </c>
      <c r="G88" s="38">
        <v>105.4</v>
      </c>
      <c r="H88" s="38">
        <v>105</v>
      </c>
      <c r="I88" s="38">
        <v>105</v>
      </c>
      <c r="J88" s="38">
        <v>104.6</v>
      </c>
      <c r="K88" s="38">
        <v>104.6</v>
      </c>
      <c r="L88" s="38">
        <v>104.6</v>
      </c>
      <c r="M88" s="38">
        <v>104.1</v>
      </c>
      <c r="N88" s="38">
        <v>104.2</v>
      </c>
      <c r="O88" s="35">
        <v>104.2</v>
      </c>
    </row>
    <row r="89" spans="2:15" ht="56.25">
      <c r="B89" s="10" t="s">
        <v>113</v>
      </c>
      <c r="C89" s="3" t="s">
        <v>43</v>
      </c>
      <c r="D89" s="28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</row>
    <row r="90" spans="2:15" ht="75">
      <c r="B90" s="10" t="s">
        <v>203</v>
      </c>
      <c r="C90" s="3" t="s">
        <v>74</v>
      </c>
      <c r="D90" s="28"/>
      <c r="E90" s="32"/>
      <c r="F90" s="29"/>
      <c r="G90" s="29"/>
      <c r="H90" s="42"/>
      <c r="I90" s="42"/>
      <c r="J90" s="42"/>
      <c r="K90" s="42"/>
      <c r="L90" s="42"/>
      <c r="M90" s="42"/>
      <c r="N90" s="42"/>
      <c r="O90" s="42"/>
    </row>
    <row r="91" spans="2:15" ht="75">
      <c r="B91" s="10" t="s">
        <v>221</v>
      </c>
      <c r="C91" s="9" t="s">
        <v>74</v>
      </c>
      <c r="D91" s="28"/>
      <c r="E91" s="32"/>
      <c r="F91" s="29"/>
      <c r="G91" s="29"/>
      <c r="H91" s="29"/>
      <c r="I91" s="29"/>
      <c r="J91" s="29"/>
      <c r="K91" s="29"/>
      <c r="L91" s="29"/>
      <c r="M91" s="29"/>
      <c r="N91" s="29"/>
      <c r="O91" s="29"/>
    </row>
    <row r="92" spans="2:15" ht="37.5">
      <c r="B92" s="10" t="s">
        <v>114</v>
      </c>
      <c r="C92" s="3" t="s">
        <v>73</v>
      </c>
      <c r="D92" s="28"/>
      <c r="E92" s="32"/>
      <c r="F92" s="38">
        <v>99.4</v>
      </c>
      <c r="G92" s="38">
        <v>106</v>
      </c>
      <c r="H92" s="38">
        <v>105.4</v>
      </c>
      <c r="I92" s="38">
        <v>105.4</v>
      </c>
      <c r="J92" s="38">
        <v>104.8</v>
      </c>
      <c r="K92" s="38">
        <v>104.8</v>
      </c>
      <c r="L92" s="38">
        <v>104.8</v>
      </c>
      <c r="M92" s="38">
        <v>103.9</v>
      </c>
      <c r="N92" s="38">
        <v>104</v>
      </c>
      <c r="O92" s="38">
        <v>104</v>
      </c>
    </row>
    <row r="93" spans="2:15" ht="56.25">
      <c r="B93" s="10" t="s">
        <v>115</v>
      </c>
      <c r="C93" s="3" t="s">
        <v>43</v>
      </c>
      <c r="D93" s="28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</row>
    <row r="94" spans="2:15" ht="75">
      <c r="B94" s="10" t="s">
        <v>204</v>
      </c>
      <c r="C94" s="9" t="s">
        <v>74</v>
      </c>
      <c r="D94" s="28"/>
      <c r="E94" s="32"/>
      <c r="F94" s="29"/>
      <c r="G94" s="29"/>
      <c r="H94" s="42"/>
      <c r="I94" s="42"/>
      <c r="J94" s="42"/>
      <c r="K94" s="42"/>
      <c r="L94" s="42"/>
      <c r="M94" s="42"/>
      <c r="N94" s="42"/>
      <c r="O94" s="42"/>
    </row>
    <row r="95" spans="2:15" ht="75">
      <c r="B95" s="10" t="s">
        <v>116</v>
      </c>
      <c r="C95" s="9" t="s">
        <v>74</v>
      </c>
      <c r="D95" s="28"/>
      <c r="E95" s="32"/>
      <c r="F95" s="29"/>
      <c r="G95" s="29"/>
      <c r="H95" s="29"/>
      <c r="I95" s="29"/>
      <c r="J95" s="29"/>
      <c r="K95" s="29"/>
      <c r="L95" s="29"/>
      <c r="M95" s="29"/>
      <c r="N95" s="29"/>
      <c r="O95" s="29"/>
    </row>
    <row r="96" spans="2:15" ht="37.5">
      <c r="B96" s="10" t="s">
        <v>117</v>
      </c>
      <c r="C96" s="9" t="s">
        <v>73</v>
      </c>
      <c r="D96" s="28"/>
      <c r="E96" s="32"/>
      <c r="F96" s="35">
        <v>108.9</v>
      </c>
      <c r="G96" s="38">
        <v>103.7</v>
      </c>
      <c r="H96" s="38">
        <v>103.3</v>
      </c>
      <c r="I96" s="35">
        <v>103.3</v>
      </c>
      <c r="J96" s="35">
        <v>104.7</v>
      </c>
      <c r="K96" s="38">
        <v>104.7</v>
      </c>
      <c r="L96" s="35">
        <v>104.7</v>
      </c>
      <c r="M96" s="38">
        <v>104.2</v>
      </c>
      <c r="N96" s="38">
        <v>104.3</v>
      </c>
      <c r="O96" s="35">
        <v>104.3</v>
      </c>
    </row>
    <row r="97" spans="2:15" ht="56.25">
      <c r="B97" s="10" t="s">
        <v>118</v>
      </c>
      <c r="C97" s="9" t="s">
        <v>43</v>
      </c>
      <c r="D97" s="28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</row>
    <row r="98" spans="2:15" ht="75">
      <c r="B98" s="10" t="s">
        <v>205</v>
      </c>
      <c r="C98" s="9" t="s">
        <v>74</v>
      </c>
      <c r="D98" s="28"/>
      <c r="E98" s="32"/>
      <c r="F98" s="29"/>
      <c r="G98" s="29"/>
      <c r="H98" s="42"/>
      <c r="I98" s="42"/>
      <c r="J98" s="42"/>
      <c r="K98" s="42"/>
      <c r="L98" s="42"/>
      <c r="M98" s="42"/>
      <c r="N98" s="42"/>
      <c r="O98" s="42"/>
    </row>
    <row r="99" spans="2:15" ht="75">
      <c r="B99" s="10" t="s">
        <v>220</v>
      </c>
      <c r="C99" s="9" t="s">
        <v>74</v>
      </c>
      <c r="D99" s="28"/>
      <c r="E99" s="32"/>
      <c r="F99" s="29"/>
      <c r="G99" s="29"/>
      <c r="H99" s="29"/>
      <c r="I99" s="29"/>
      <c r="J99" s="29"/>
      <c r="K99" s="29"/>
      <c r="L99" s="29"/>
      <c r="M99" s="29"/>
      <c r="N99" s="29"/>
      <c r="O99" s="29"/>
    </row>
    <row r="100" spans="2:15" ht="37.5">
      <c r="B100" s="10" t="s">
        <v>119</v>
      </c>
      <c r="C100" s="9" t="s">
        <v>73</v>
      </c>
      <c r="D100" s="28"/>
      <c r="E100" s="32"/>
      <c r="F100" s="35">
        <v>106.6</v>
      </c>
      <c r="G100" s="38">
        <v>105.3</v>
      </c>
      <c r="H100" s="38">
        <v>105.1</v>
      </c>
      <c r="I100" s="38">
        <v>105.1</v>
      </c>
      <c r="J100" s="38">
        <v>104.5</v>
      </c>
      <c r="K100" s="38">
        <v>104.5</v>
      </c>
      <c r="L100" s="38">
        <v>104.5</v>
      </c>
      <c r="M100" s="38">
        <v>104.3</v>
      </c>
      <c r="N100" s="38">
        <v>104.3</v>
      </c>
      <c r="O100" s="38">
        <v>104.3</v>
      </c>
    </row>
    <row r="101" spans="2:15" ht="56.25">
      <c r="B101" s="10" t="s">
        <v>120</v>
      </c>
      <c r="C101" s="9" t="s">
        <v>43</v>
      </c>
      <c r="D101" s="28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</row>
    <row r="102" spans="2:15" ht="75">
      <c r="B102" s="10" t="s">
        <v>206</v>
      </c>
      <c r="C102" s="3" t="s">
        <v>74</v>
      </c>
      <c r="D102" s="28">
        <v>95.88</v>
      </c>
      <c r="E102" s="32">
        <v>0</v>
      </c>
      <c r="F102" s="29">
        <v>0</v>
      </c>
      <c r="G102" s="29"/>
      <c r="H102" s="42"/>
      <c r="I102" s="42"/>
      <c r="J102" s="42"/>
      <c r="K102" s="42"/>
      <c r="L102" s="42"/>
      <c r="M102" s="42"/>
      <c r="N102" s="42"/>
      <c r="O102" s="42"/>
    </row>
    <row r="103" spans="2:15" ht="75">
      <c r="B103" s="10" t="s">
        <v>219</v>
      </c>
      <c r="C103" s="9" t="s">
        <v>74</v>
      </c>
      <c r="D103" s="28">
        <v>95.88</v>
      </c>
      <c r="E103" s="32">
        <v>0</v>
      </c>
      <c r="F103" s="29">
        <v>0</v>
      </c>
      <c r="G103" s="29"/>
      <c r="H103" s="29"/>
      <c r="I103" s="29"/>
      <c r="J103" s="29"/>
      <c r="K103" s="29"/>
      <c r="L103" s="29"/>
      <c r="M103" s="29"/>
      <c r="N103" s="29"/>
      <c r="O103" s="29"/>
    </row>
    <row r="104" spans="2:15" ht="37.5">
      <c r="B104" s="10" t="s">
        <v>121</v>
      </c>
      <c r="C104" s="3" t="s">
        <v>73</v>
      </c>
      <c r="D104" s="28">
        <v>109.6</v>
      </c>
      <c r="E104" s="32">
        <v>0</v>
      </c>
      <c r="F104" s="32">
        <v>0</v>
      </c>
      <c r="G104" s="32">
        <v>105.3</v>
      </c>
      <c r="H104" s="32">
        <v>105.1</v>
      </c>
      <c r="I104" s="32">
        <v>105.1</v>
      </c>
      <c r="J104" s="32">
        <v>104.5</v>
      </c>
      <c r="K104" s="32">
        <v>104.5</v>
      </c>
      <c r="L104" s="32">
        <v>104.5</v>
      </c>
      <c r="M104" s="32">
        <v>104.3</v>
      </c>
      <c r="N104" s="32">
        <v>104.3</v>
      </c>
      <c r="O104" s="32">
        <v>104.3</v>
      </c>
    </row>
    <row r="105" spans="2:15" ht="56.25">
      <c r="B105" s="10" t="s">
        <v>122</v>
      </c>
      <c r="C105" s="3" t="s">
        <v>43</v>
      </c>
      <c r="D105" s="28">
        <v>108.5</v>
      </c>
      <c r="E105" s="32">
        <v>0</v>
      </c>
      <c r="F105" s="32">
        <v>0</v>
      </c>
      <c r="G105" s="32"/>
      <c r="H105" s="32"/>
      <c r="I105" s="32"/>
      <c r="J105" s="32"/>
      <c r="K105" s="32"/>
      <c r="L105" s="32"/>
      <c r="M105" s="32"/>
      <c r="N105" s="32"/>
      <c r="O105" s="32"/>
    </row>
    <row r="106" spans="2:15" ht="75">
      <c r="B106" s="10" t="s">
        <v>207</v>
      </c>
      <c r="C106" s="3" t="s">
        <v>74</v>
      </c>
      <c r="D106" s="28"/>
      <c r="E106" s="32"/>
      <c r="F106" s="29"/>
      <c r="G106" s="29"/>
      <c r="H106" s="42"/>
      <c r="I106" s="42"/>
      <c r="J106" s="42"/>
      <c r="K106" s="42"/>
      <c r="L106" s="42"/>
      <c r="M106" s="42"/>
      <c r="N106" s="42"/>
      <c r="O106" s="42"/>
    </row>
    <row r="107" spans="2:15" ht="75">
      <c r="B107" s="10" t="s">
        <v>218</v>
      </c>
      <c r="C107" s="9" t="s">
        <v>74</v>
      </c>
      <c r="D107" s="28"/>
      <c r="E107" s="32"/>
      <c r="F107" s="29"/>
      <c r="G107" s="29"/>
      <c r="H107" s="29"/>
      <c r="I107" s="29"/>
      <c r="J107" s="29"/>
      <c r="K107" s="29"/>
      <c r="L107" s="29"/>
      <c r="M107" s="29"/>
      <c r="N107" s="29"/>
      <c r="O107" s="29"/>
    </row>
    <row r="108" spans="2:15" ht="37.5">
      <c r="B108" s="10" t="s">
        <v>123</v>
      </c>
      <c r="C108" s="3" t="s">
        <v>73</v>
      </c>
      <c r="D108" s="28"/>
      <c r="E108" s="32"/>
      <c r="F108" s="32">
        <v>106.6</v>
      </c>
      <c r="G108" s="32">
        <v>105.3</v>
      </c>
      <c r="H108" s="32">
        <v>105.1</v>
      </c>
      <c r="I108" s="32">
        <v>105.1</v>
      </c>
      <c r="J108" s="32">
        <v>104.5</v>
      </c>
      <c r="K108" s="32">
        <v>104.5</v>
      </c>
      <c r="L108" s="32">
        <v>104.5</v>
      </c>
      <c r="M108" s="32">
        <v>104.3</v>
      </c>
      <c r="N108" s="32">
        <v>104.3</v>
      </c>
      <c r="O108" s="32">
        <v>104.3</v>
      </c>
    </row>
    <row r="109" spans="2:15" ht="56.25">
      <c r="B109" s="10" t="s">
        <v>124</v>
      </c>
      <c r="C109" s="3" t="s">
        <v>43</v>
      </c>
      <c r="D109" s="28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</row>
    <row r="110" spans="2:15" ht="75">
      <c r="B110" s="10" t="s">
        <v>208</v>
      </c>
      <c r="C110" s="9" t="s">
        <v>74</v>
      </c>
      <c r="D110" s="28"/>
      <c r="E110" s="32"/>
      <c r="F110" s="29"/>
      <c r="G110" s="29"/>
      <c r="H110" s="42"/>
      <c r="I110" s="42"/>
      <c r="J110" s="42"/>
      <c r="K110" s="42"/>
      <c r="L110" s="42"/>
      <c r="M110" s="42"/>
      <c r="N110" s="42"/>
      <c r="O110" s="42"/>
    </row>
    <row r="111" spans="2:15" ht="75">
      <c r="B111" s="10" t="s">
        <v>217</v>
      </c>
      <c r="C111" s="9" t="s">
        <v>74</v>
      </c>
      <c r="D111" s="28"/>
      <c r="E111" s="32"/>
      <c r="F111" s="29"/>
      <c r="G111" s="29"/>
      <c r="H111" s="29"/>
      <c r="I111" s="29"/>
      <c r="J111" s="29"/>
      <c r="K111" s="29"/>
      <c r="L111" s="29"/>
      <c r="M111" s="29"/>
      <c r="N111" s="29"/>
      <c r="O111" s="29"/>
    </row>
    <row r="112" spans="2:15" ht="37.5">
      <c r="B112" s="10" t="s">
        <v>125</v>
      </c>
      <c r="C112" s="9" t="s">
        <v>73</v>
      </c>
      <c r="D112" s="28"/>
      <c r="E112" s="32"/>
      <c r="F112" s="32">
        <v>106.6</v>
      </c>
      <c r="G112" s="32">
        <v>105.3</v>
      </c>
      <c r="H112" s="32">
        <v>105.1</v>
      </c>
      <c r="I112" s="32">
        <v>105.1</v>
      </c>
      <c r="J112" s="32">
        <v>104.5</v>
      </c>
      <c r="K112" s="32">
        <v>104.5</v>
      </c>
      <c r="L112" s="32">
        <v>104.5</v>
      </c>
      <c r="M112" s="32">
        <v>104.3</v>
      </c>
      <c r="N112" s="32">
        <v>104.3</v>
      </c>
      <c r="O112" s="32">
        <v>104.3</v>
      </c>
    </row>
    <row r="113" spans="2:15" ht="56.25">
      <c r="B113" s="10" t="s">
        <v>126</v>
      </c>
      <c r="C113" s="9" t="s">
        <v>43</v>
      </c>
      <c r="D113" s="28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</row>
    <row r="114" spans="2:15" ht="75">
      <c r="B114" s="10" t="s">
        <v>209</v>
      </c>
      <c r="C114" s="9" t="s">
        <v>74</v>
      </c>
      <c r="D114" s="28"/>
      <c r="E114" s="32"/>
      <c r="F114" s="29"/>
      <c r="G114" s="29"/>
      <c r="H114" s="42"/>
      <c r="I114" s="42"/>
      <c r="J114" s="42"/>
      <c r="K114" s="42"/>
      <c r="L114" s="42"/>
      <c r="M114" s="42"/>
      <c r="N114" s="42"/>
      <c r="O114" s="42"/>
    </row>
    <row r="115" spans="2:15" ht="75">
      <c r="B115" s="10" t="s">
        <v>216</v>
      </c>
      <c r="C115" s="9" t="s">
        <v>74</v>
      </c>
      <c r="D115" s="28"/>
      <c r="E115" s="32"/>
      <c r="F115" s="29"/>
      <c r="G115" s="29"/>
      <c r="H115" s="29"/>
      <c r="I115" s="29"/>
      <c r="J115" s="29"/>
      <c r="K115" s="29"/>
      <c r="L115" s="29"/>
      <c r="M115" s="29"/>
      <c r="N115" s="29"/>
      <c r="O115" s="29"/>
    </row>
    <row r="116" spans="2:15" ht="37.5">
      <c r="B116" s="10" t="s">
        <v>127</v>
      </c>
      <c r="C116" s="9" t="s">
        <v>73</v>
      </c>
      <c r="D116" s="28"/>
      <c r="E116" s="32"/>
      <c r="F116" s="32">
        <v>106.6</v>
      </c>
      <c r="G116" s="32">
        <v>105.3</v>
      </c>
      <c r="H116" s="32">
        <v>105.1</v>
      </c>
      <c r="I116" s="32">
        <v>105.1</v>
      </c>
      <c r="J116" s="32">
        <v>104.5</v>
      </c>
      <c r="K116" s="32">
        <v>104.5</v>
      </c>
      <c r="L116" s="32">
        <v>104.5</v>
      </c>
      <c r="M116" s="32">
        <v>104.3</v>
      </c>
      <c r="N116" s="32">
        <v>104.3</v>
      </c>
      <c r="O116" s="32">
        <v>104.3</v>
      </c>
    </row>
    <row r="117" spans="2:15" ht="56.25">
      <c r="B117" s="10" t="s">
        <v>128</v>
      </c>
      <c r="C117" s="9" t="s">
        <v>43</v>
      </c>
      <c r="D117" s="28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</row>
    <row r="118" spans="2:15" ht="56.25">
      <c r="B118" s="10" t="s">
        <v>210</v>
      </c>
      <c r="C118" s="9" t="s">
        <v>74</v>
      </c>
      <c r="D118" s="28"/>
      <c r="E118" s="32"/>
      <c r="F118" s="29"/>
      <c r="G118" s="29"/>
      <c r="H118" s="42"/>
      <c r="I118" s="42"/>
      <c r="J118" s="42"/>
      <c r="K118" s="42"/>
      <c r="L118" s="42"/>
      <c r="M118" s="42"/>
      <c r="N118" s="42"/>
      <c r="O118" s="42"/>
    </row>
    <row r="119" spans="2:15" ht="56.25">
      <c r="B119" s="10" t="s">
        <v>215</v>
      </c>
      <c r="C119" s="9" t="s">
        <v>74</v>
      </c>
      <c r="D119" s="28"/>
      <c r="E119" s="32"/>
      <c r="F119" s="29"/>
      <c r="G119" s="29"/>
      <c r="H119" s="29"/>
      <c r="I119" s="29"/>
      <c r="J119" s="29"/>
      <c r="K119" s="29"/>
      <c r="L119" s="29"/>
      <c r="M119" s="29"/>
      <c r="N119" s="29"/>
      <c r="O119" s="29"/>
    </row>
    <row r="120" spans="2:15" ht="37.5">
      <c r="B120" s="10" t="s">
        <v>129</v>
      </c>
      <c r="C120" s="9" t="s">
        <v>73</v>
      </c>
      <c r="D120" s="28"/>
      <c r="E120" s="32"/>
      <c r="F120" s="32">
        <v>106.6</v>
      </c>
      <c r="G120" s="32">
        <v>105.3</v>
      </c>
      <c r="H120" s="32">
        <v>105.1</v>
      </c>
      <c r="I120" s="32">
        <v>105.1</v>
      </c>
      <c r="J120" s="32">
        <v>104.5</v>
      </c>
      <c r="K120" s="32">
        <v>104.5</v>
      </c>
      <c r="L120" s="32">
        <v>104.5</v>
      </c>
      <c r="M120" s="32">
        <v>104.3</v>
      </c>
      <c r="N120" s="32">
        <v>104.3</v>
      </c>
      <c r="O120" s="32">
        <v>104.3</v>
      </c>
    </row>
    <row r="121" spans="2:15" ht="56.25">
      <c r="B121" s="10" t="s">
        <v>130</v>
      </c>
      <c r="C121" s="9" t="s">
        <v>43</v>
      </c>
      <c r="D121" s="28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</row>
    <row r="122" spans="2:15" ht="75">
      <c r="B122" s="10" t="s">
        <v>211</v>
      </c>
      <c r="C122" s="9" t="s">
        <v>74</v>
      </c>
      <c r="D122" s="28"/>
      <c r="E122" s="32"/>
      <c r="F122" s="29"/>
      <c r="G122" s="29"/>
      <c r="H122" s="42"/>
      <c r="I122" s="42"/>
      <c r="J122" s="42"/>
      <c r="K122" s="42"/>
      <c r="L122" s="42"/>
      <c r="M122" s="42"/>
      <c r="N122" s="42"/>
      <c r="O122" s="42"/>
    </row>
    <row r="123" spans="2:15" ht="75">
      <c r="B123" s="10" t="s">
        <v>214</v>
      </c>
      <c r="C123" s="9" t="s">
        <v>74</v>
      </c>
      <c r="D123" s="28"/>
      <c r="E123" s="32"/>
      <c r="F123" s="29"/>
      <c r="G123" s="29"/>
      <c r="H123" s="29"/>
      <c r="I123" s="29"/>
      <c r="J123" s="29"/>
      <c r="K123" s="29"/>
      <c r="L123" s="29"/>
      <c r="M123" s="29"/>
      <c r="N123" s="29"/>
      <c r="O123" s="29"/>
    </row>
    <row r="124" spans="2:15" ht="37.5">
      <c r="B124" s="10" t="s">
        <v>131</v>
      </c>
      <c r="C124" s="9" t="s">
        <v>73</v>
      </c>
      <c r="D124" s="28"/>
      <c r="E124" s="32"/>
      <c r="F124" s="32">
        <v>106.6</v>
      </c>
      <c r="G124" s="32">
        <v>105.3</v>
      </c>
      <c r="H124" s="32">
        <v>105.1</v>
      </c>
      <c r="I124" s="32">
        <v>105.1</v>
      </c>
      <c r="J124" s="32">
        <v>104.5</v>
      </c>
      <c r="K124" s="32">
        <v>104.5</v>
      </c>
      <c r="L124" s="32">
        <v>104.5</v>
      </c>
      <c r="M124" s="32">
        <v>104.3</v>
      </c>
      <c r="N124" s="32">
        <v>104.3</v>
      </c>
      <c r="O124" s="32">
        <v>104.3</v>
      </c>
    </row>
    <row r="125" spans="2:15" ht="56.25">
      <c r="B125" s="10" t="s">
        <v>132</v>
      </c>
      <c r="C125" s="9" t="s">
        <v>43</v>
      </c>
      <c r="D125" s="28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</row>
    <row r="126" spans="2:15" ht="75">
      <c r="B126" s="10" t="s">
        <v>212</v>
      </c>
      <c r="C126" s="9" t="s">
        <v>74</v>
      </c>
      <c r="D126" s="28">
        <v>695.91</v>
      </c>
      <c r="E126" s="32">
        <v>832.12</v>
      </c>
      <c r="F126" s="29">
        <v>925.2</v>
      </c>
      <c r="G126" s="29">
        <v>991.8</v>
      </c>
      <c r="H126" s="42">
        <v>989.9</v>
      </c>
      <c r="I126" s="42">
        <v>991.8</v>
      </c>
      <c r="J126" s="42">
        <v>1054.0999999999999</v>
      </c>
      <c r="K126" s="42">
        <v>1052</v>
      </c>
      <c r="L126" s="42">
        <v>1057.2</v>
      </c>
      <c r="M126" s="42">
        <v>1121.4000000000001</v>
      </c>
      <c r="N126" s="42">
        <v>1119.2</v>
      </c>
      <c r="O126" s="42">
        <v>1126.9000000000001</v>
      </c>
    </row>
    <row r="127" spans="2:15" ht="75">
      <c r="B127" s="10" t="s">
        <v>213</v>
      </c>
      <c r="C127" s="9" t="s">
        <v>74</v>
      </c>
      <c r="D127" s="28">
        <v>682.8</v>
      </c>
      <c r="E127" s="32">
        <v>813.78</v>
      </c>
      <c r="F127" s="29">
        <v>904.8</v>
      </c>
      <c r="G127" s="29">
        <v>969.9</v>
      </c>
      <c r="H127" s="29">
        <v>968.1</v>
      </c>
      <c r="I127" s="29">
        <v>970</v>
      </c>
      <c r="J127" s="29">
        <v>1030.8</v>
      </c>
      <c r="K127" s="29">
        <v>1028.9000000000001</v>
      </c>
      <c r="L127" s="29">
        <v>1033.9000000000001</v>
      </c>
      <c r="M127" s="29">
        <v>1096.5999999999999</v>
      </c>
      <c r="N127" s="29">
        <v>1094.5999999999999</v>
      </c>
      <c r="O127" s="29">
        <v>1102.0999999999999</v>
      </c>
    </row>
    <row r="128" spans="2:15" ht="37.5">
      <c r="B128" s="10" t="s">
        <v>133</v>
      </c>
      <c r="C128" s="9" t="s">
        <v>73</v>
      </c>
      <c r="D128" s="28">
        <v>109.2</v>
      </c>
      <c r="E128" s="32">
        <v>108.6</v>
      </c>
      <c r="F128" s="32">
        <v>106.6</v>
      </c>
      <c r="G128" s="32">
        <v>105.3</v>
      </c>
      <c r="H128" s="32">
        <v>105.1</v>
      </c>
      <c r="I128" s="32">
        <v>105.1</v>
      </c>
      <c r="J128" s="32">
        <v>104.5</v>
      </c>
      <c r="K128" s="32">
        <v>104.5</v>
      </c>
      <c r="L128" s="32">
        <v>104.5</v>
      </c>
      <c r="M128" s="32">
        <v>104.3</v>
      </c>
      <c r="N128" s="32">
        <v>104.3</v>
      </c>
      <c r="O128" s="32">
        <v>104.3</v>
      </c>
    </row>
    <row r="129" spans="2:15" ht="56.25">
      <c r="B129" s="10" t="s">
        <v>134</v>
      </c>
      <c r="C129" s="9" t="s">
        <v>43</v>
      </c>
      <c r="D129" s="28">
        <v>136.5</v>
      </c>
      <c r="E129" s="32">
        <v>103.2</v>
      </c>
      <c r="F129" s="32">
        <v>104.3</v>
      </c>
      <c r="G129" s="32">
        <v>101.8</v>
      </c>
      <c r="H129" s="32">
        <v>101.8</v>
      </c>
      <c r="I129" s="32">
        <v>102</v>
      </c>
      <c r="J129" s="32">
        <v>101.7</v>
      </c>
      <c r="K129" s="32">
        <v>101.7</v>
      </c>
      <c r="L129" s="32">
        <v>102</v>
      </c>
      <c r="M129" s="32">
        <v>102</v>
      </c>
      <c r="N129" s="32">
        <v>102</v>
      </c>
      <c r="O129" s="32">
        <v>102.2</v>
      </c>
    </row>
    <row r="130" spans="2:15" ht="37.5">
      <c r="B130" s="16" t="s">
        <v>135</v>
      </c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</row>
    <row r="131" spans="2:15" ht="75">
      <c r="B131" s="10" t="s">
        <v>181</v>
      </c>
      <c r="C131" s="3" t="s">
        <v>74</v>
      </c>
      <c r="D131" s="28">
        <v>404.2</v>
      </c>
      <c r="E131" s="32">
        <v>414.43</v>
      </c>
      <c r="F131" s="29">
        <v>469.7</v>
      </c>
      <c r="G131" s="29">
        <v>534.9</v>
      </c>
      <c r="H131" s="42">
        <v>535.4</v>
      </c>
      <c r="I131" s="42">
        <v>537</v>
      </c>
      <c r="J131" s="42">
        <v>593.5</v>
      </c>
      <c r="K131" s="42">
        <v>594</v>
      </c>
      <c r="L131" s="42">
        <v>597.5</v>
      </c>
      <c r="M131" s="42">
        <v>632.6</v>
      </c>
      <c r="N131" s="42">
        <v>633.1</v>
      </c>
      <c r="O131" s="42">
        <v>638.1</v>
      </c>
    </row>
    <row r="132" spans="2:15" ht="93.75">
      <c r="B132" s="10" t="s">
        <v>180</v>
      </c>
      <c r="C132" s="3" t="s">
        <v>74</v>
      </c>
      <c r="D132" s="28">
        <v>404.2</v>
      </c>
      <c r="E132" s="32">
        <v>414.43</v>
      </c>
      <c r="F132" s="29">
        <v>469.8</v>
      </c>
      <c r="G132" s="29">
        <v>535</v>
      </c>
      <c r="H132" s="29">
        <v>535.5</v>
      </c>
      <c r="I132" s="29">
        <v>537.1</v>
      </c>
      <c r="J132" s="29">
        <v>593.6</v>
      </c>
      <c r="K132" s="29">
        <v>594.1</v>
      </c>
      <c r="L132" s="29">
        <v>597.70000000000005</v>
      </c>
      <c r="M132" s="29">
        <v>632.70000000000005</v>
      </c>
      <c r="N132" s="29">
        <v>633.20000000000005</v>
      </c>
      <c r="O132" s="29">
        <v>638.29999999999995</v>
      </c>
    </row>
    <row r="133" spans="2:15" ht="56.25">
      <c r="B133" s="10" t="s">
        <v>143</v>
      </c>
      <c r="C133" s="3" t="s">
        <v>73</v>
      </c>
      <c r="D133" s="28">
        <v>110.7</v>
      </c>
      <c r="E133" s="32">
        <v>106.2</v>
      </c>
      <c r="F133" s="35">
        <v>112.9</v>
      </c>
      <c r="G133" s="38">
        <v>112.2</v>
      </c>
      <c r="H133" s="38">
        <v>112.2</v>
      </c>
      <c r="I133" s="35">
        <v>112.2</v>
      </c>
      <c r="J133" s="35">
        <v>109.2</v>
      </c>
      <c r="K133" s="38">
        <v>109.2</v>
      </c>
      <c r="L133" s="35">
        <v>109.2</v>
      </c>
      <c r="M133" s="38">
        <v>104.8</v>
      </c>
      <c r="N133" s="38">
        <v>104.8</v>
      </c>
      <c r="O133" s="35">
        <v>104.8</v>
      </c>
    </row>
    <row r="134" spans="2:15" ht="56.25">
      <c r="B134" s="10" t="s">
        <v>144</v>
      </c>
      <c r="C134" s="3" t="s">
        <v>43</v>
      </c>
      <c r="D134" s="28">
        <v>102.4</v>
      </c>
      <c r="E134" s="32">
        <v>102.3</v>
      </c>
      <c r="F134" s="32">
        <v>100.4</v>
      </c>
      <c r="G134" s="32">
        <v>101.5</v>
      </c>
      <c r="H134" s="32">
        <v>101.6</v>
      </c>
      <c r="I134" s="32">
        <v>101.9</v>
      </c>
      <c r="J134" s="32">
        <v>101.6</v>
      </c>
      <c r="K134" s="32">
        <v>101.6</v>
      </c>
      <c r="L134" s="32">
        <v>101.9</v>
      </c>
      <c r="M134" s="32">
        <v>101.7</v>
      </c>
      <c r="N134" s="32">
        <v>101.7</v>
      </c>
      <c r="O134" s="32">
        <v>101.9</v>
      </c>
    </row>
    <row r="135" spans="2:15" ht="56.25">
      <c r="B135" s="16" t="s">
        <v>138</v>
      </c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</row>
    <row r="136" spans="2:15" ht="93.75">
      <c r="B136" s="10" t="s">
        <v>183</v>
      </c>
      <c r="C136" s="3" t="s">
        <v>74</v>
      </c>
      <c r="D136" s="28">
        <v>56.1</v>
      </c>
      <c r="E136" s="32">
        <v>64.62</v>
      </c>
      <c r="F136" s="29">
        <v>45.7</v>
      </c>
      <c r="G136" s="29">
        <v>34.1</v>
      </c>
      <c r="H136" s="42">
        <v>36.200000000000003</v>
      </c>
      <c r="I136" s="42">
        <v>36.299999999999997</v>
      </c>
      <c r="J136" s="42">
        <v>26.9</v>
      </c>
      <c r="K136" s="42">
        <v>30.3</v>
      </c>
      <c r="L136" s="42">
        <v>30.5</v>
      </c>
      <c r="M136" s="42">
        <v>22.4</v>
      </c>
      <c r="N136" s="42">
        <v>26.8</v>
      </c>
      <c r="O136" s="42">
        <v>25.9</v>
      </c>
    </row>
    <row r="137" spans="2:15" ht="93.75">
      <c r="B137" s="10" t="s">
        <v>182</v>
      </c>
      <c r="C137" s="3" t="s">
        <v>74</v>
      </c>
      <c r="D137" s="28">
        <v>56.1</v>
      </c>
      <c r="E137" s="32">
        <v>64.62</v>
      </c>
      <c r="F137" s="29">
        <v>45.7</v>
      </c>
      <c r="G137" s="29">
        <v>34.1</v>
      </c>
      <c r="H137" s="29">
        <v>36.200000000000003</v>
      </c>
      <c r="I137" s="29">
        <v>36.299999999999997</v>
      </c>
      <c r="J137" s="29">
        <v>26.9</v>
      </c>
      <c r="K137" s="29">
        <v>30.3</v>
      </c>
      <c r="L137" s="29">
        <v>30.5</v>
      </c>
      <c r="M137" s="29">
        <v>22.4</v>
      </c>
      <c r="N137" s="29">
        <v>26.8</v>
      </c>
      <c r="O137" s="29">
        <v>25.9</v>
      </c>
    </row>
    <row r="138" spans="2:15" ht="56.25">
      <c r="B138" s="10" t="s">
        <v>136</v>
      </c>
      <c r="C138" s="3" t="s">
        <v>73</v>
      </c>
      <c r="D138" s="28">
        <v>110.1</v>
      </c>
      <c r="E138" s="32">
        <v>99.9</v>
      </c>
      <c r="F138" s="32">
        <v>102.4</v>
      </c>
      <c r="G138" s="32">
        <v>101.7</v>
      </c>
      <c r="H138" s="32">
        <v>101.8</v>
      </c>
      <c r="I138" s="32">
        <v>102</v>
      </c>
      <c r="J138" s="32">
        <v>101.7</v>
      </c>
      <c r="K138" s="32">
        <v>101.7</v>
      </c>
      <c r="L138" s="32">
        <v>101.9</v>
      </c>
      <c r="M138" s="32">
        <v>101.7</v>
      </c>
      <c r="N138" s="32">
        <v>101.7</v>
      </c>
      <c r="O138" s="32">
        <v>101.9</v>
      </c>
    </row>
    <row r="139" spans="2:15" ht="56.25">
      <c r="B139" s="10" t="s">
        <v>137</v>
      </c>
      <c r="C139" s="3" t="s">
        <v>43</v>
      </c>
      <c r="D139" s="28">
        <v>56.1</v>
      </c>
      <c r="E139" s="32">
        <v>64.62</v>
      </c>
      <c r="F139" s="32">
        <v>69.08</v>
      </c>
      <c r="G139" s="32">
        <v>73.27</v>
      </c>
      <c r="H139" s="32">
        <v>77.8</v>
      </c>
      <c r="I139" s="32">
        <v>77.8</v>
      </c>
      <c r="J139" s="32">
        <v>77.569999999999993</v>
      </c>
      <c r="K139" s="32">
        <v>82.37</v>
      </c>
      <c r="L139" s="32">
        <v>82.37</v>
      </c>
      <c r="M139" s="32">
        <v>82.05</v>
      </c>
      <c r="N139" s="32">
        <v>87.12</v>
      </c>
      <c r="O139" s="32">
        <v>83.33</v>
      </c>
    </row>
    <row r="140" spans="2:15" ht="18.75">
      <c r="B140" s="18" t="s">
        <v>151</v>
      </c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</row>
    <row r="141" spans="2:15" ht="18.75">
      <c r="B141" s="5" t="s">
        <v>0</v>
      </c>
      <c r="C141" s="6" t="s">
        <v>1</v>
      </c>
      <c r="D141" s="39">
        <v>263.39999999999998</v>
      </c>
      <c r="E141" s="39">
        <v>266.51</v>
      </c>
      <c r="F141" s="39">
        <v>305.89999999999998</v>
      </c>
      <c r="G141" s="39">
        <v>327.60000000000002</v>
      </c>
      <c r="H141" s="39">
        <v>326.39999999999998</v>
      </c>
      <c r="I141" s="39">
        <v>327</v>
      </c>
      <c r="J141" s="39">
        <v>348</v>
      </c>
      <c r="K141" s="39">
        <v>346.6</v>
      </c>
      <c r="L141" s="39">
        <v>347.9</v>
      </c>
      <c r="M141" s="39">
        <v>373.5</v>
      </c>
      <c r="N141" s="39">
        <v>372</v>
      </c>
      <c r="O141" s="39">
        <v>373.8</v>
      </c>
    </row>
    <row r="142" spans="2:15" ht="56.25">
      <c r="B142" s="4" t="s">
        <v>2</v>
      </c>
      <c r="C142" s="3" t="s">
        <v>43</v>
      </c>
      <c r="D142" s="28">
        <v>97</v>
      </c>
      <c r="E142" s="32">
        <v>97</v>
      </c>
      <c r="F142" s="32">
        <v>108.3</v>
      </c>
      <c r="G142" s="32">
        <v>101.7</v>
      </c>
      <c r="H142" s="32">
        <v>101.7</v>
      </c>
      <c r="I142" s="32">
        <v>101.9</v>
      </c>
      <c r="J142" s="32">
        <v>101.6</v>
      </c>
      <c r="K142" s="32">
        <v>101.6</v>
      </c>
      <c r="L142" s="32">
        <v>101.8</v>
      </c>
      <c r="M142" s="32">
        <v>102.9</v>
      </c>
      <c r="N142" s="32">
        <v>102.9</v>
      </c>
      <c r="O142" s="32">
        <v>103</v>
      </c>
    </row>
    <row r="143" spans="2:15" ht="37.5">
      <c r="B143" s="4" t="s">
        <v>3</v>
      </c>
      <c r="C143" s="3" t="s">
        <v>73</v>
      </c>
      <c r="D143" s="28"/>
      <c r="E143" s="32">
        <v>104.3</v>
      </c>
      <c r="F143" s="32">
        <v>105.9833</v>
      </c>
      <c r="G143" s="32">
        <v>105.30370000000001</v>
      </c>
      <c r="H143" s="32">
        <v>104.9179</v>
      </c>
      <c r="I143" s="32">
        <v>104.9045</v>
      </c>
      <c r="J143" s="32">
        <v>104.55419999999999</v>
      </c>
      <c r="K143" s="32">
        <v>104.51649999999999</v>
      </c>
      <c r="L143" s="32">
        <v>104.5103</v>
      </c>
      <c r="M143" s="32">
        <v>104.3028</v>
      </c>
      <c r="N143" s="32">
        <v>104.3035</v>
      </c>
      <c r="O143" s="32">
        <v>104.3152</v>
      </c>
    </row>
    <row r="144" spans="2:15" ht="37.5">
      <c r="B144" s="22" t="s">
        <v>4</v>
      </c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</row>
    <row r="145" spans="2:15" ht="18.75">
      <c r="B145" s="4" t="s">
        <v>5</v>
      </c>
      <c r="C145" s="3" t="s">
        <v>6</v>
      </c>
      <c r="D145" s="28">
        <v>120</v>
      </c>
      <c r="E145" s="32">
        <v>128.56</v>
      </c>
      <c r="F145" s="32">
        <v>149.1</v>
      </c>
      <c r="G145" s="32">
        <v>159.19999999999999</v>
      </c>
      <c r="H145" s="32">
        <v>158.6</v>
      </c>
      <c r="I145" s="32">
        <v>158.9</v>
      </c>
      <c r="J145" s="32">
        <v>168.5</v>
      </c>
      <c r="K145" s="32">
        <v>167.9</v>
      </c>
      <c r="L145" s="32">
        <v>168.6</v>
      </c>
      <c r="M145" s="32">
        <v>180.3</v>
      </c>
      <c r="N145" s="32">
        <v>179.7</v>
      </c>
      <c r="O145" s="32">
        <v>180.6</v>
      </c>
    </row>
    <row r="146" spans="2:15" ht="56.25">
      <c r="B146" s="4" t="s">
        <v>7</v>
      </c>
      <c r="C146" s="3" t="s">
        <v>43</v>
      </c>
      <c r="D146" s="28">
        <v>92.5</v>
      </c>
      <c r="E146" s="32">
        <v>97</v>
      </c>
      <c r="F146" s="32">
        <v>108.3</v>
      </c>
      <c r="G146" s="32">
        <v>101.7</v>
      </c>
      <c r="H146" s="32">
        <v>101.7</v>
      </c>
      <c r="I146" s="32">
        <v>101.9</v>
      </c>
      <c r="J146" s="32">
        <v>101.6</v>
      </c>
      <c r="K146" s="32">
        <v>101.6</v>
      </c>
      <c r="L146" s="32">
        <v>101.8</v>
      </c>
      <c r="M146" s="32">
        <v>102.9</v>
      </c>
      <c r="N146" s="32">
        <v>102.9</v>
      </c>
      <c r="O146" s="32">
        <v>103</v>
      </c>
    </row>
    <row r="147" spans="2:15" ht="37.5">
      <c r="B147" s="4" t="s">
        <v>8</v>
      </c>
      <c r="C147" s="3" t="s">
        <v>73</v>
      </c>
      <c r="D147" s="28"/>
      <c r="E147" s="32">
        <v>110.5</v>
      </c>
      <c r="F147" s="32">
        <v>107.1</v>
      </c>
      <c r="G147" s="32">
        <v>105</v>
      </c>
      <c r="H147" s="32">
        <v>104.6</v>
      </c>
      <c r="I147" s="32">
        <v>104.6</v>
      </c>
      <c r="J147" s="32">
        <v>104.2</v>
      </c>
      <c r="K147" s="32">
        <v>104.2</v>
      </c>
      <c r="L147" s="32">
        <v>104.2</v>
      </c>
      <c r="M147" s="32">
        <v>104</v>
      </c>
      <c r="N147" s="32">
        <v>104</v>
      </c>
      <c r="O147" s="32">
        <v>104</v>
      </c>
    </row>
    <row r="148" spans="2:15" ht="18.75">
      <c r="B148" s="4" t="s">
        <v>9</v>
      </c>
      <c r="C148" s="3" t="s">
        <v>6</v>
      </c>
      <c r="D148" s="28">
        <v>143.4</v>
      </c>
      <c r="E148" s="32">
        <v>133.79</v>
      </c>
      <c r="F148" s="32">
        <v>156.80000000000001</v>
      </c>
      <c r="G148" s="32">
        <v>168.4</v>
      </c>
      <c r="H148" s="32">
        <v>167.8</v>
      </c>
      <c r="I148" s="32">
        <v>168.1</v>
      </c>
      <c r="J148" s="32">
        <v>179.5</v>
      </c>
      <c r="K148" s="32">
        <v>178.7</v>
      </c>
      <c r="L148" s="32">
        <v>179.3</v>
      </c>
      <c r="M148" s="32">
        <v>193.2</v>
      </c>
      <c r="N148" s="32">
        <v>192.3</v>
      </c>
      <c r="O148" s="32">
        <v>193.2</v>
      </c>
    </row>
    <row r="149" spans="2:15" ht="56.25">
      <c r="B149" s="4" t="s">
        <v>10</v>
      </c>
      <c r="C149" s="3" t="s">
        <v>43</v>
      </c>
      <c r="D149" s="28">
        <v>101.1</v>
      </c>
      <c r="E149" s="32">
        <v>97</v>
      </c>
      <c r="F149" s="32">
        <v>108.3</v>
      </c>
      <c r="G149" s="32">
        <v>101.7</v>
      </c>
      <c r="H149" s="32">
        <v>101.7</v>
      </c>
      <c r="I149" s="32">
        <v>101.9</v>
      </c>
      <c r="J149" s="32">
        <v>101.6</v>
      </c>
      <c r="K149" s="32">
        <v>101.6</v>
      </c>
      <c r="L149" s="32">
        <v>101.8</v>
      </c>
      <c r="M149" s="32">
        <v>102.9</v>
      </c>
      <c r="N149" s="32">
        <v>102.9</v>
      </c>
      <c r="O149" s="32">
        <v>103</v>
      </c>
    </row>
    <row r="150" spans="2:15" ht="37.5">
      <c r="B150" s="4" t="s">
        <v>11</v>
      </c>
      <c r="C150" s="3" t="s">
        <v>73</v>
      </c>
      <c r="D150" s="28"/>
      <c r="E150" s="32">
        <v>96.2</v>
      </c>
      <c r="F150" s="32">
        <v>108.2</v>
      </c>
      <c r="G150" s="32">
        <v>105.6</v>
      </c>
      <c r="H150" s="32">
        <v>105.2</v>
      </c>
      <c r="I150" s="32">
        <v>105.2</v>
      </c>
      <c r="J150" s="32">
        <v>104.9</v>
      </c>
      <c r="K150" s="32">
        <v>104.8</v>
      </c>
      <c r="L150" s="32">
        <v>104.8</v>
      </c>
      <c r="M150" s="32">
        <v>104.6</v>
      </c>
      <c r="N150" s="32">
        <v>104.6</v>
      </c>
      <c r="O150" s="32">
        <v>104.6</v>
      </c>
    </row>
    <row r="151" spans="2:15" ht="18.75">
      <c r="B151" s="18" t="s">
        <v>152</v>
      </c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</row>
    <row r="152" spans="2:15" ht="56.25">
      <c r="B152" s="4" t="s">
        <v>12</v>
      </c>
      <c r="C152" s="3" t="s">
        <v>13</v>
      </c>
      <c r="D152" s="28">
        <v>398.6</v>
      </c>
      <c r="E152" s="32">
        <v>398.6</v>
      </c>
      <c r="F152" s="32">
        <v>398.6</v>
      </c>
      <c r="G152" s="32">
        <v>398.6</v>
      </c>
      <c r="H152" s="32">
        <v>398.6</v>
      </c>
      <c r="I152" s="32">
        <v>398.6</v>
      </c>
      <c r="J152" s="32">
        <v>398.6</v>
      </c>
      <c r="K152" s="32">
        <v>398.6</v>
      </c>
      <c r="L152" s="32">
        <v>398.6</v>
      </c>
      <c r="M152" s="32">
        <v>398.6</v>
      </c>
      <c r="N152" s="32">
        <v>398.6</v>
      </c>
      <c r="O152" s="32">
        <v>398.6</v>
      </c>
    </row>
    <row r="153" spans="2:15" ht="37.5" customHeight="1">
      <c r="B153" s="47" t="s">
        <v>307</v>
      </c>
      <c r="C153" s="3" t="s">
        <v>13</v>
      </c>
      <c r="D153" s="28">
        <v>563.9</v>
      </c>
      <c r="E153" s="32">
        <v>563.9</v>
      </c>
      <c r="F153" s="32">
        <v>563.9</v>
      </c>
      <c r="G153" s="32">
        <v>563.9</v>
      </c>
      <c r="H153" s="32">
        <v>563.9</v>
      </c>
      <c r="I153" s="32">
        <v>563.9</v>
      </c>
      <c r="J153" s="32">
        <v>563.9</v>
      </c>
      <c r="K153" s="32">
        <v>563.9</v>
      </c>
      <c r="L153" s="32">
        <v>563.9</v>
      </c>
      <c r="M153" s="32">
        <v>563.9</v>
      </c>
      <c r="N153" s="32">
        <v>563.9</v>
      </c>
      <c r="O153" s="32">
        <v>563.9</v>
      </c>
    </row>
    <row r="154" spans="2:15" ht="37.5">
      <c r="B154" s="48" t="s">
        <v>308</v>
      </c>
      <c r="C154" s="3" t="s">
        <v>14</v>
      </c>
      <c r="D154" s="28">
        <v>70.7</v>
      </c>
      <c r="E154" s="28">
        <v>70.7</v>
      </c>
      <c r="F154" s="28">
        <v>70.7</v>
      </c>
      <c r="G154" s="28">
        <v>70.7</v>
      </c>
      <c r="H154" s="28">
        <v>70.7</v>
      </c>
      <c r="I154" s="28">
        <v>70.7</v>
      </c>
      <c r="J154" s="28">
        <v>70.7</v>
      </c>
      <c r="K154" s="28">
        <v>70.7</v>
      </c>
      <c r="L154" s="28">
        <v>70.7</v>
      </c>
      <c r="M154" s="28">
        <v>70.7</v>
      </c>
      <c r="N154" s="28">
        <v>70.7</v>
      </c>
      <c r="O154" s="28">
        <v>70.7</v>
      </c>
    </row>
    <row r="155" spans="2:15" ht="37.5">
      <c r="B155" s="18" t="s">
        <v>153</v>
      </c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</row>
    <row r="156" spans="2:15" ht="18.75">
      <c r="B156" s="4" t="s">
        <v>235</v>
      </c>
      <c r="C156" s="3" t="s">
        <v>236</v>
      </c>
      <c r="D156" s="28">
        <v>497.1</v>
      </c>
      <c r="E156" s="32">
        <v>532</v>
      </c>
      <c r="F156" s="32">
        <v>540</v>
      </c>
      <c r="G156" s="32">
        <v>540</v>
      </c>
      <c r="H156" s="32">
        <v>545</v>
      </c>
      <c r="I156" s="32">
        <v>550</v>
      </c>
      <c r="J156" s="32">
        <v>545</v>
      </c>
      <c r="K156" s="32">
        <v>550</v>
      </c>
      <c r="L156" s="32">
        <v>550</v>
      </c>
      <c r="M156" s="32">
        <v>540</v>
      </c>
      <c r="N156" s="32">
        <v>550</v>
      </c>
      <c r="O156" s="32">
        <v>550</v>
      </c>
    </row>
    <row r="157" spans="2:15" ht="18.75">
      <c r="B157" s="4" t="s">
        <v>237</v>
      </c>
      <c r="C157" s="3" t="s">
        <v>17</v>
      </c>
      <c r="D157" s="28"/>
      <c r="E157" s="32"/>
      <c r="F157" s="32"/>
      <c r="G157" s="32"/>
      <c r="H157" s="32"/>
      <c r="I157" s="32"/>
      <c r="J157" s="32"/>
      <c r="K157" s="32"/>
      <c r="L157" s="32"/>
      <c r="M157" s="32"/>
      <c r="N157" s="32"/>
      <c r="O157" s="32"/>
    </row>
    <row r="158" spans="2:15" ht="18.75">
      <c r="B158" s="4" t="s">
        <v>22</v>
      </c>
      <c r="C158" s="3" t="s">
        <v>23</v>
      </c>
      <c r="D158" s="28">
        <v>3.6</v>
      </c>
      <c r="E158" s="32">
        <v>3.25</v>
      </c>
      <c r="F158" s="32">
        <v>3.4</v>
      </c>
      <c r="G158" s="32">
        <v>3.4</v>
      </c>
      <c r="H158" s="32">
        <v>3.45</v>
      </c>
      <c r="I158" s="32">
        <v>3.6</v>
      </c>
      <c r="J158" s="32">
        <v>3.5</v>
      </c>
      <c r="K158" s="32">
        <v>3.6</v>
      </c>
      <c r="L158" s="32">
        <v>3.65</v>
      </c>
      <c r="M158" s="32">
        <v>3.52</v>
      </c>
      <c r="N158" s="32">
        <v>3.63</v>
      </c>
      <c r="O158" s="32">
        <v>3.65</v>
      </c>
    </row>
    <row r="159" spans="2:15" ht="75">
      <c r="B159" s="4" t="s">
        <v>238</v>
      </c>
      <c r="C159" s="3" t="s">
        <v>17</v>
      </c>
      <c r="D159" s="28"/>
      <c r="E159" s="32"/>
      <c r="F159" s="32"/>
      <c r="G159" s="32"/>
      <c r="H159" s="32"/>
      <c r="I159" s="32"/>
      <c r="J159" s="32"/>
      <c r="K159" s="32"/>
      <c r="L159" s="32"/>
      <c r="M159" s="32"/>
      <c r="N159" s="32"/>
      <c r="O159" s="32"/>
    </row>
    <row r="160" spans="2:15" ht="18.75">
      <c r="B160" s="4" t="s">
        <v>24</v>
      </c>
      <c r="C160" s="3" t="s">
        <v>17</v>
      </c>
      <c r="D160" s="28"/>
      <c r="E160" s="32"/>
      <c r="F160" s="32"/>
      <c r="G160" s="32"/>
      <c r="H160" s="32"/>
      <c r="I160" s="32"/>
      <c r="J160" s="32"/>
      <c r="K160" s="32"/>
      <c r="L160" s="32"/>
      <c r="M160" s="32"/>
      <c r="N160" s="32"/>
      <c r="O160" s="32"/>
    </row>
    <row r="161" spans="2:15" ht="37.5">
      <c r="B161" s="4" t="s">
        <v>239</v>
      </c>
      <c r="C161" s="3" t="s">
        <v>17</v>
      </c>
      <c r="D161" s="28"/>
      <c r="E161" s="32"/>
      <c r="F161" s="32"/>
      <c r="G161" s="32"/>
      <c r="H161" s="32"/>
      <c r="I161" s="32"/>
      <c r="J161" s="32"/>
      <c r="K161" s="32"/>
      <c r="L161" s="32"/>
      <c r="M161" s="32"/>
      <c r="N161" s="32"/>
      <c r="O161" s="32"/>
    </row>
    <row r="162" spans="2:15" ht="18.75">
      <c r="B162" s="4" t="s">
        <v>240</v>
      </c>
      <c r="C162" s="3" t="s">
        <v>37</v>
      </c>
      <c r="D162" s="28"/>
      <c r="E162" s="32"/>
      <c r="F162" s="32"/>
      <c r="G162" s="32"/>
      <c r="H162" s="32"/>
      <c r="I162" s="32"/>
      <c r="J162" s="32"/>
      <c r="K162" s="32"/>
      <c r="L162" s="32"/>
      <c r="M162" s="32"/>
      <c r="N162" s="32"/>
      <c r="O162" s="32"/>
    </row>
    <row r="163" spans="2:15" ht="18.75">
      <c r="B163" s="4" t="s">
        <v>241</v>
      </c>
      <c r="C163" s="3" t="s">
        <v>37</v>
      </c>
      <c r="D163" s="28"/>
      <c r="E163" s="32"/>
      <c r="F163" s="32"/>
      <c r="G163" s="32"/>
      <c r="H163" s="32"/>
      <c r="I163" s="32"/>
      <c r="J163" s="32"/>
      <c r="K163" s="32"/>
      <c r="L163" s="32"/>
      <c r="M163" s="32"/>
      <c r="N163" s="32"/>
      <c r="O163" s="32"/>
    </row>
    <row r="164" spans="2:15" ht="18.75">
      <c r="B164" s="4" t="s">
        <v>242</v>
      </c>
      <c r="C164" s="3" t="s">
        <v>37</v>
      </c>
      <c r="D164" s="28"/>
      <c r="E164" s="32"/>
      <c r="F164" s="32"/>
      <c r="G164" s="32"/>
      <c r="H164" s="32"/>
      <c r="I164" s="32"/>
      <c r="J164" s="32"/>
      <c r="K164" s="32"/>
      <c r="L164" s="32"/>
      <c r="M164" s="32"/>
      <c r="N164" s="32"/>
      <c r="O164" s="32"/>
    </row>
    <row r="165" spans="2:15" ht="18.75">
      <c r="B165" s="4" t="s">
        <v>243</v>
      </c>
      <c r="C165" s="3" t="s">
        <v>17</v>
      </c>
      <c r="D165" s="28">
        <v>0.1</v>
      </c>
      <c r="E165" s="32">
        <v>0.4</v>
      </c>
      <c r="F165" s="32">
        <v>0.45</v>
      </c>
      <c r="G165" s="32">
        <v>0.45</v>
      </c>
      <c r="H165" s="32">
        <v>0.45</v>
      </c>
      <c r="I165" s="32">
        <v>0.5</v>
      </c>
      <c r="J165" s="32">
        <v>0.45</v>
      </c>
      <c r="K165" s="32">
        <v>0.48</v>
      </c>
      <c r="L165" s="32">
        <v>0.5</v>
      </c>
      <c r="M165" s="32">
        <v>0.48</v>
      </c>
      <c r="N165" s="32">
        <v>0.5</v>
      </c>
      <c r="O165" s="32">
        <v>0.5</v>
      </c>
    </row>
    <row r="166" spans="2:15" ht="18.75">
      <c r="B166" s="4" t="s">
        <v>26</v>
      </c>
      <c r="C166" s="3" t="s">
        <v>25</v>
      </c>
      <c r="D166" s="28"/>
      <c r="E166" s="32"/>
      <c r="F166" s="32"/>
      <c r="G166" s="32"/>
      <c r="H166" s="32"/>
      <c r="I166" s="32"/>
      <c r="J166" s="32"/>
      <c r="K166" s="32"/>
      <c r="L166" s="32"/>
      <c r="M166" s="32"/>
      <c r="N166" s="32"/>
      <c r="O166" s="32"/>
    </row>
    <row r="167" spans="2:15" ht="18.75">
      <c r="B167" s="4" t="s">
        <v>27</v>
      </c>
      <c r="C167" s="3" t="s">
        <v>25</v>
      </c>
      <c r="D167" s="28"/>
      <c r="E167" s="32"/>
      <c r="F167" s="32"/>
      <c r="G167" s="32"/>
      <c r="H167" s="32"/>
      <c r="I167" s="32"/>
      <c r="J167" s="32"/>
      <c r="K167" s="32"/>
      <c r="L167" s="32"/>
      <c r="M167" s="32"/>
      <c r="N167" s="32"/>
      <c r="O167" s="32"/>
    </row>
    <row r="168" spans="2:15" ht="18.75">
      <c r="B168" s="4" t="s">
        <v>28</v>
      </c>
      <c r="C168" s="3" t="s">
        <v>25</v>
      </c>
      <c r="D168" s="28"/>
      <c r="E168" s="32"/>
      <c r="F168" s="32"/>
      <c r="G168" s="32"/>
      <c r="H168" s="32"/>
      <c r="I168" s="32"/>
      <c r="J168" s="32"/>
      <c r="K168" s="32"/>
      <c r="L168" s="32"/>
      <c r="M168" s="32"/>
      <c r="N168" s="32"/>
      <c r="O168" s="32"/>
    </row>
    <row r="169" spans="2:15" ht="37.5">
      <c r="B169" s="4" t="s">
        <v>29</v>
      </c>
      <c r="C169" s="3" t="s">
        <v>25</v>
      </c>
      <c r="D169" s="28"/>
      <c r="E169" s="32"/>
      <c r="F169" s="32"/>
      <c r="G169" s="32"/>
      <c r="H169" s="32"/>
      <c r="I169" s="32"/>
      <c r="J169" s="32"/>
      <c r="K169" s="32"/>
      <c r="L169" s="32"/>
      <c r="M169" s="32"/>
      <c r="N169" s="32"/>
      <c r="O169" s="32"/>
    </row>
    <row r="170" spans="2:15" ht="37.5">
      <c r="B170" s="4" t="s">
        <v>244</v>
      </c>
      <c r="C170" s="3" t="s">
        <v>25</v>
      </c>
      <c r="D170" s="28"/>
      <c r="E170" s="32"/>
      <c r="F170" s="32"/>
      <c r="G170" s="32"/>
      <c r="H170" s="32"/>
      <c r="I170" s="32"/>
      <c r="J170" s="32"/>
      <c r="K170" s="32"/>
      <c r="L170" s="32"/>
      <c r="M170" s="32"/>
      <c r="N170" s="32"/>
      <c r="O170" s="32"/>
    </row>
    <row r="171" spans="2:15" ht="18.75">
      <c r="B171" s="4" t="s">
        <v>245</v>
      </c>
      <c r="C171" s="3" t="s">
        <v>20</v>
      </c>
      <c r="D171" s="28"/>
      <c r="E171" s="32"/>
      <c r="F171" s="32"/>
      <c r="G171" s="32"/>
      <c r="H171" s="32"/>
      <c r="I171" s="32"/>
      <c r="J171" s="32"/>
      <c r="K171" s="32"/>
      <c r="L171" s="32"/>
      <c r="M171" s="32"/>
      <c r="N171" s="32"/>
      <c r="O171" s="32"/>
    </row>
    <row r="172" spans="2:15" ht="18.75">
      <c r="B172" s="4" t="s">
        <v>30</v>
      </c>
      <c r="C172" s="3" t="s">
        <v>31</v>
      </c>
      <c r="D172" s="28"/>
      <c r="E172" s="32"/>
      <c r="F172" s="32"/>
      <c r="G172" s="32"/>
      <c r="H172" s="32"/>
      <c r="I172" s="32"/>
      <c r="J172" s="32"/>
      <c r="K172" s="32"/>
      <c r="L172" s="32"/>
      <c r="M172" s="32"/>
      <c r="N172" s="32"/>
      <c r="O172" s="32"/>
    </row>
    <row r="173" spans="2:15" ht="75">
      <c r="B173" s="4" t="s">
        <v>246</v>
      </c>
      <c r="C173" s="3" t="s">
        <v>236</v>
      </c>
      <c r="D173" s="28"/>
      <c r="E173" s="32"/>
      <c r="F173" s="32"/>
      <c r="G173" s="32"/>
      <c r="H173" s="32"/>
      <c r="I173" s="32"/>
      <c r="J173" s="32"/>
      <c r="K173" s="32"/>
      <c r="L173" s="32"/>
      <c r="M173" s="32"/>
      <c r="N173" s="32"/>
      <c r="O173" s="32"/>
    </row>
    <row r="174" spans="2:15" ht="18.75">
      <c r="B174" s="4" t="s">
        <v>247</v>
      </c>
      <c r="C174" s="3" t="s">
        <v>37</v>
      </c>
      <c r="D174" s="28"/>
      <c r="E174" s="32"/>
      <c r="F174" s="32"/>
      <c r="G174" s="32"/>
      <c r="H174" s="32"/>
      <c r="I174" s="32"/>
      <c r="J174" s="32"/>
      <c r="K174" s="32"/>
      <c r="L174" s="32"/>
      <c r="M174" s="32"/>
      <c r="N174" s="32"/>
      <c r="O174" s="32"/>
    </row>
    <row r="175" spans="2:15" ht="18.75">
      <c r="B175" s="4" t="s">
        <v>32</v>
      </c>
      <c r="C175" s="3" t="s">
        <v>248</v>
      </c>
      <c r="D175" s="28"/>
      <c r="E175" s="32"/>
      <c r="F175" s="32"/>
      <c r="G175" s="32"/>
      <c r="H175" s="32"/>
      <c r="I175" s="32"/>
      <c r="J175" s="32"/>
      <c r="K175" s="32"/>
      <c r="L175" s="32"/>
      <c r="M175" s="32"/>
      <c r="N175" s="32"/>
      <c r="O175" s="32"/>
    </row>
    <row r="176" spans="2:15" ht="18.75">
      <c r="B176" s="4" t="s">
        <v>33</v>
      </c>
      <c r="C176" s="3" t="s">
        <v>248</v>
      </c>
      <c r="D176" s="28"/>
      <c r="E176" s="32"/>
      <c r="F176" s="32"/>
      <c r="G176" s="32"/>
      <c r="H176" s="32"/>
      <c r="I176" s="32"/>
      <c r="J176" s="32"/>
      <c r="K176" s="32"/>
      <c r="L176" s="32"/>
      <c r="M176" s="32"/>
      <c r="N176" s="32"/>
      <c r="O176" s="32"/>
    </row>
    <row r="177" spans="2:16" ht="18.75">
      <c r="B177" s="4" t="s">
        <v>34</v>
      </c>
      <c r="C177" s="3" t="s">
        <v>248</v>
      </c>
      <c r="D177" s="28"/>
      <c r="E177" s="32"/>
      <c r="F177" s="32"/>
      <c r="G177" s="32"/>
      <c r="H177" s="32"/>
      <c r="I177" s="32"/>
      <c r="J177" s="32"/>
      <c r="K177" s="32"/>
      <c r="L177" s="32"/>
      <c r="M177" s="32"/>
      <c r="N177" s="32"/>
      <c r="O177" s="32"/>
    </row>
    <row r="178" spans="2:16" ht="60.75" customHeight="1">
      <c r="B178" s="4" t="s">
        <v>35</v>
      </c>
      <c r="C178" s="3" t="s">
        <v>248</v>
      </c>
      <c r="D178" s="28"/>
      <c r="E178" s="32"/>
      <c r="F178" s="32"/>
      <c r="G178" s="32"/>
      <c r="H178" s="32"/>
      <c r="I178" s="32"/>
      <c r="J178" s="32"/>
      <c r="K178" s="32"/>
      <c r="L178" s="32"/>
      <c r="M178" s="32"/>
      <c r="N178" s="32"/>
      <c r="O178" s="32"/>
    </row>
    <row r="179" spans="2:16" ht="75">
      <c r="B179" s="4" t="s">
        <v>249</v>
      </c>
      <c r="C179" s="3" t="s">
        <v>21</v>
      </c>
      <c r="D179" s="28"/>
      <c r="E179" s="32"/>
      <c r="F179" s="32"/>
      <c r="G179" s="32"/>
      <c r="H179" s="32"/>
      <c r="I179" s="32"/>
      <c r="J179" s="32"/>
      <c r="K179" s="32"/>
      <c r="L179" s="32"/>
      <c r="M179" s="32"/>
      <c r="N179" s="32"/>
      <c r="O179" s="32"/>
    </row>
    <row r="180" spans="2:16" ht="18.75">
      <c r="B180" s="4" t="s">
        <v>36</v>
      </c>
      <c r="C180" s="3" t="s">
        <v>37</v>
      </c>
      <c r="D180" s="28"/>
      <c r="E180" s="32"/>
      <c r="F180" s="32"/>
      <c r="G180" s="32"/>
      <c r="H180" s="32"/>
      <c r="I180" s="32"/>
      <c r="J180" s="32"/>
      <c r="K180" s="32"/>
      <c r="L180" s="32"/>
      <c r="M180" s="32"/>
      <c r="N180" s="32"/>
      <c r="O180" s="32"/>
    </row>
    <row r="181" spans="2:16" ht="37.5">
      <c r="B181" s="4" t="s">
        <v>250</v>
      </c>
      <c r="C181" s="3" t="s">
        <v>236</v>
      </c>
      <c r="D181" s="28"/>
      <c r="E181" s="32"/>
      <c r="F181" s="32"/>
      <c r="G181" s="32"/>
      <c r="H181" s="32"/>
      <c r="I181" s="32"/>
      <c r="J181" s="32"/>
      <c r="K181" s="32"/>
      <c r="L181" s="32"/>
      <c r="M181" s="32"/>
      <c r="N181" s="32"/>
      <c r="O181" s="32"/>
    </row>
    <row r="182" spans="2:16" ht="56.25">
      <c r="B182" s="4" t="s">
        <v>251</v>
      </c>
      <c r="C182" s="3" t="s">
        <v>38</v>
      </c>
      <c r="D182" s="28"/>
      <c r="E182" s="32"/>
      <c r="F182" s="32"/>
      <c r="G182" s="32"/>
      <c r="H182" s="32"/>
      <c r="I182" s="32"/>
      <c r="J182" s="32"/>
      <c r="K182" s="32"/>
      <c r="L182" s="32"/>
      <c r="M182" s="32"/>
      <c r="N182" s="32"/>
      <c r="O182" s="32"/>
    </row>
    <row r="183" spans="2:16" ht="60.75" customHeight="1">
      <c r="B183" s="4" t="s">
        <v>39</v>
      </c>
      <c r="C183" s="3" t="s">
        <v>40</v>
      </c>
      <c r="D183" s="28">
        <v>0.3</v>
      </c>
      <c r="E183" s="32">
        <v>0.3</v>
      </c>
      <c r="F183" s="32">
        <v>0.3</v>
      </c>
      <c r="G183" s="32">
        <v>0.3</v>
      </c>
      <c r="H183" s="32">
        <v>0.3</v>
      </c>
      <c r="I183" s="32">
        <v>0.3</v>
      </c>
      <c r="J183" s="32">
        <v>0.3</v>
      </c>
      <c r="K183" s="32">
        <v>0.3</v>
      </c>
      <c r="L183" s="32">
        <v>0.3</v>
      </c>
      <c r="M183" s="32">
        <v>0.3</v>
      </c>
      <c r="N183" s="32">
        <v>0.3</v>
      </c>
      <c r="O183" s="32">
        <v>0.3</v>
      </c>
      <c r="P183" s="15"/>
    </row>
    <row r="184" spans="2:16" ht="18.75">
      <c r="B184" s="4" t="s">
        <v>16</v>
      </c>
      <c r="C184" s="3" t="s">
        <v>17</v>
      </c>
      <c r="D184" s="28"/>
      <c r="E184" s="32"/>
      <c r="F184" s="32"/>
      <c r="G184" s="32"/>
      <c r="H184" s="32"/>
      <c r="I184" s="32"/>
      <c r="J184" s="32"/>
      <c r="K184" s="32"/>
      <c r="L184" s="32"/>
      <c r="M184" s="32"/>
      <c r="N184" s="32"/>
      <c r="O184" s="32"/>
    </row>
    <row r="185" spans="2:16" ht="18.75">
      <c r="B185" s="5" t="s">
        <v>252</v>
      </c>
      <c r="C185" s="3" t="s">
        <v>17</v>
      </c>
      <c r="D185" s="28"/>
      <c r="E185" s="32"/>
      <c r="F185" s="32"/>
      <c r="G185" s="32"/>
      <c r="H185" s="32"/>
      <c r="I185" s="32"/>
      <c r="J185" s="32"/>
      <c r="K185" s="32"/>
      <c r="L185" s="32"/>
      <c r="M185" s="32"/>
      <c r="N185" s="32"/>
      <c r="O185" s="32"/>
    </row>
    <row r="186" spans="2:16" ht="18.75">
      <c r="B186" s="5" t="s">
        <v>18</v>
      </c>
      <c r="C186" s="3" t="s">
        <v>17</v>
      </c>
      <c r="D186" s="28">
        <v>1.94</v>
      </c>
      <c r="E186" s="32">
        <v>1.94</v>
      </c>
      <c r="F186" s="32">
        <v>1.9</v>
      </c>
      <c r="G186" s="32">
        <v>1.8</v>
      </c>
      <c r="H186" s="32">
        <v>1.9</v>
      </c>
      <c r="I186" s="32">
        <v>2</v>
      </c>
      <c r="J186" s="32">
        <v>1.8</v>
      </c>
      <c r="K186" s="32">
        <v>1.9</v>
      </c>
      <c r="L186" s="32">
        <v>2</v>
      </c>
      <c r="M186" s="32">
        <v>1.8</v>
      </c>
      <c r="N186" s="32">
        <v>1.9</v>
      </c>
      <c r="O186" s="32">
        <v>2.1</v>
      </c>
    </row>
    <row r="187" spans="2:16" ht="18.75">
      <c r="B187" s="4" t="s">
        <v>19</v>
      </c>
      <c r="C187" s="3" t="s">
        <v>17</v>
      </c>
      <c r="D187" s="28">
        <v>0.88</v>
      </c>
      <c r="E187" s="32">
        <v>0.88</v>
      </c>
      <c r="F187" s="32">
        <v>0.9</v>
      </c>
      <c r="G187" s="32">
        <v>0.85</v>
      </c>
      <c r="H187" s="32">
        <v>0.9</v>
      </c>
      <c r="I187" s="32">
        <v>1</v>
      </c>
      <c r="J187" s="32">
        <v>0.9</v>
      </c>
      <c r="K187" s="32">
        <v>1</v>
      </c>
      <c r="L187" s="32">
        <v>1.05</v>
      </c>
      <c r="M187" s="32">
        <v>0.9</v>
      </c>
      <c r="N187" s="32">
        <v>1</v>
      </c>
      <c r="O187" s="32">
        <v>1.05</v>
      </c>
      <c r="P187" s="13"/>
    </row>
    <row r="188" spans="2:16" ht="18.75">
      <c r="B188" s="4" t="s">
        <v>253</v>
      </c>
      <c r="C188" s="3" t="s">
        <v>17</v>
      </c>
      <c r="D188" s="28">
        <v>0.3</v>
      </c>
      <c r="E188" s="32">
        <v>0.3</v>
      </c>
      <c r="F188" s="32">
        <v>0.3</v>
      </c>
      <c r="G188" s="32">
        <v>0.2</v>
      </c>
      <c r="H188" s="32">
        <v>0.3</v>
      </c>
      <c r="I188" s="32">
        <v>0.35</v>
      </c>
      <c r="J188" s="32">
        <v>0.2</v>
      </c>
      <c r="K188" s="32">
        <v>0.3</v>
      </c>
      <c r="L188" s="32">
        <v>0.35</v>
      </c>
      <c r="M188" s="32">
        <v>0.25</v>
      </c>
      <c r="N188" s="32">
        <v>0.3</v>
      </c>
      <c r="O188" s="32">
        <v>0.35</v>
      </c>
    </row>
    <row r="189" spans="2:16" ht="18.75">
      <c r="B189" s="4" t="s">
        <v>254</v>
      </c>
      <c r="C189" s="3" t="s">
        <v>17</v>
      </c>
      <c r="D189" s="28">
        <v>1.25</v>
      </c>
      <c r="E189" s="32">
        <v>1.25</v>
      </c>
      <c r="F189" s="32">
        <v>1.3</v>
      </c>
      <c r="G189" s="32">
        <v>1.25</v>
      </c>
      <c r="H189" s="32">
        <v>1.3</v>
      </c>
      <c r="I189" s="32">
        <v>1.35</v>
      </c>
      <c r="J189" s="32">
        <v>1.2</v>
      </c>
      <c r="K189" s="32">
        <v>1.3</v>
      </c>
      <c r="L189" s="32">
        <v>1.35</v>
      </c>
      <c r="M189" s="32">
        <v>1.2</v>
      </c>
      <c r="N189" s="32">
        <v>1.35</v>
      </c>
      <c r="O189" s="32">
        <v>1.4</v>
      </c>
    </row>
    <row r="190" spans="2:16" ht="18.75">
      <c r="B190" s="4" t="s">
        <v>255</v>
      </c>
      <c r="C190" s="3" t="s">
        <v>256</v>
      </c>
      <c r="D190" s="28">
        <v>0.33</v>
      </c>
      <c r="E190" s="32">
        <v>0.33</v>
      </c>
      <c r="F190" s="32">
        <v>0.35499999999999998</v>
      </c>
      <c r="G190" s="32">
        <v>0.4</v>
      </c>
      <c r="H190" s="32">
        <v>0.45</v>
      </c>
      <c r="I190" s="32">
        <v>0.48</v>
      </c>
      <c r="J190" s="32">
        <v>0.4</v>
      </c>
      <c r="K190" s="32">
        <v>0.45</v>
      </c>
      <c r="L190" s="32">
        <v>0.5</v>
      </c>
      <c r="M190" s="32">
        <v>0.4</v>
      </c>
      <c r="N190" s="32">
        <v>0.5</v>
      </c>
      <c r="O190" s="32">
        <v>0.5</v>
      </c>
    </row>
    <row r="191" spans="2:16" ht="18.75">
      <c r="B191" s="18" t="s">
        <v>154</v>
      </c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</row>
    <row r="192" spans="2:16" ht="56.25">
      <c r="B192" s="4" t="s">
        <v>257</v>
      </c>
      <c r="C192" s="6" t="s">
        <v>41</v>
      </c>
      <c r="D192" s="39">
        <v>1586.06</v>
      </c>
      <c r="E192" s="32">
        <v>435.62</v>
      </c>
      <c r="F192" s="32">
        <v>548.70000000000005</v>
      </c>
      <c r="G192" s="32">
        <v>480</v>
      </c>
      <c r="H192" s="32">
        <v>550</v>
      </c>
      <c r="I192" s="32">
        <v>700</v>
      </c>
      <c r="J192" s="32">
        <v>500</v>
      </c>
      <c r="K192" s="32">
        <v>800</v>
      </c>
      <c r="L192" s="32">
        <v>850</v>
      </c>
      <c r="M192" s="32">
        <v>600</v>
      </c>
      <c r="N192" s="32">
        <v>900</v>
      </c>
      <c r="O192" s="32">
        <v>1000</v>
      </c>
    </row>
    <row r="193" spans="2:15" ht="56.25">
      <c r="B193" s="4" t="s">
        <v>258</v>
      </c>
      <c r="C193" s="6" t="s">
        <v>41</v>
      </c>
      <c r="D193" s="39" t="s">
        <v>311</v>
      </c>
      <c r="E193" s="32"/>
      <c r="F193" s="32"/>
      <c r="G193" s="32"/>
      <c r="H193" s="32"/>
      <c r="I193" s="32"/>
      <c r="J193" s="32"/>
      <c r="K193" s="32"/>
      <c r="L193" s="32"/>
      <c r="M193" s="32"/>
      <c r="N193" s="32"/>
      <c r="O193" s="32"/>
    </row>
    <row r="194" spans="2:15" ht="56.25">
      <c r="B194" s="4" t="s">
        <v>42</v>
      </c>
      <c r="C194" s="3" t="s">
        <v>43</v>
      </c>
      <c r="D194" s="28">
        <v>178</v>
      </c>
      <c r="E194" s="32">
        <v>25.48</v>
      </c>
      <c r="F194" s="32">
        <v>119.62</v>
      </c>
      <c r="G194" s="32">
        <v>83.63</v>
      </c>
      <c r="H194" s="32">
        <v>95.83</v>
      </c>
      <c r="I194" s="32">
        <v>121.91</v>
      </c>
      <c r="J194" s="32">
        <v>99.59</v>
      </c>
      <c r="K194" s="32">
        <v>139.19</v>
      </c>
      <c r="L194" s="32">
        <v>116.2</v>
      </c>
      <c r="M194" s="32">
        <v>115.27</v>
      </c>
      <c r="N194" s="32">
        <v>107.86</v>
      </c>
      <c r="O194" s="32">
        <v>112.91</v>
      </c>
    </row>
    <row r="195" spans="2:15" ht="37.5">
      <c r="B195" s="4" t="s">
        <v>149</v>
      </c>
      <c r="C195" s="3" t="s">
        <v>73</v>
      </c>
      <c r="D195" s="29"/>
      <c r="E195" s="32">
        <v>107.8</v>
      </c>
      <c r="F195" s="32">
        <v>105.3</v>
      </c>
      <c r="G195" s="32">
        <v>104.6</v>
      </c>
      <c r="H195" s="32">
        <v>104.6</v>
      </c>
      <c r="I195" s="32">
        <v>104.65</v>
      </c>
      <c r="J195" s="32">
        <v>104.6</v>
      </c>
      <c r="K195" s="32">
        <v>104.5</v>
      </c>
      <c r="L195" s="32">
        <v>104.5</v>
      </c>
      <c r="M195" s="32">
        <v>104.1</v>
      </c>
      <c r="N195" s="32">
        <v>104.3</v>
      </c>
      <c r="O195" s="32">
        <v>104.2</v>
      </c>
    </row>
    <row r="196" spans="2:15" ht="37.5">
      <c r="B196" s="4" t="s">
        <v>44</v>
      </c>
      <c r="C196" s="4" t="s">
        <v>262</v>
      </c>
      <c r="D196" s="39">
        <v>4.3</v>
      </c>
      <c r="E196" s="32">
        <v>3.47</v>
      </c>
      <c r="F196" s="32">
        <v>3.52</v>
      </c>
      <c r="G196" s="32">
        <v>4</v>
      </c>
      <c r="H196" s="32">
        <v>4.3</v>
      </c>
      <c r="I196" s="32">
        <v>5</v>
      </c>
      <c r="J196" s="32">
        <v>4.2</v>
      </c>
      <c r="K196" s="32">
        <v>4.5</v>
      </c>
      <c r="L196" s="32">
        <v>5.0999999999999996</v>
      </c>
      <c r="M196" s="32">
        <v>4.5</v>
      </c>
      <c r="N196" s="32">
        <v>4.7</v>
      </c>
      <c r="O196" s="32">
        <v>5.0999999999999996</v>
      </c>
    </row>
    <row r="197" spans="2:15" ht="30" customHeight="1">
      <c r="B197" s="4" t="s">
        <v>259</v>
      </c>
      <c r="C197" s="4" t="s">
        <v>159</v>
      </c>
      <c r="D197" s="23"/>
      <c r="E197" s="32">
        <v>81.400000000000006</v>
      </c>
      <c r="F197" s="32">
        <v>100</v>
      </c>
      <c r="G197" s="32">
        <v>113.6</v>
      </c>
      <c r="H197" s="32">
        <v>122.2</v>
      </c>
      <c r="I197" s="32">
        <v>142</v>
      </c>
      <c r="J197" s="32">
        <v>105</v>
      </c>
      <c r="K197" s="32">
        <v>104.7</v>
      </c>
      <c r="L197" s="32">
        <v>102</v>
      </c>
      <c r="M197" s="32">
        <v>107.1</v>
      </c>
      <c r="N197" s="32">
        <v>104.4</v>
      </c>
      <c r="O197" s="32">
        <v>100</v>
      </c>
    </row>
    <row r="198" spans="2:15" ht="37.5">
      <c r="B198" s="4" t="s">
        <v>260</v>
      </c>
      <c r="C198" s="4" t="s">
        <v>262</v>
      </c>
      <c r="D198" s="39">
        <v>4.3</v>
      </c>
      <c r="E198" s="32">
        <v>3.5</v>
      </c>
      <c r="F198" s="32">
        <v>3.5</v>
      </c>
      <c r="G198" s="32">
        <v>4</v>
      </c>
      <c r="H198" s="32">
        <v>4.3</v>
      </c>
      <c r="I198" s="32">
        <v>5</v>
      </c>
      <c r="J198" s="32">
        <v>4.2</v>
      </c>
      <c r="K198" s="32">
        <v>4.5</v>
      </c>
      <c r="L198" s="32">
        <v>5.0999999999999996</v>
      </c>
      <c r="M198" s="32">
        <v>4.5</v>
      </c>
      <c r="N198" s="32">
        <v>4.7</v>
      </c>
      <c r="O198" s="32">
        <v>5.0999999999999996</v>
      </c>
    </row>
    <row r="199" spans="2:15" ht="18.75">
      <c r="B199" s="4" t="s">
        <v>261</v>
      </c>
      <c r="C199" s="4" t="s">
        <v>159</v>
      </c>
      <c r="D199" s="23"/>
      <c r="E199" s="32">
        <v>81.400000000000006</v>
      </c>
      <c r="F199" s="32">
        <v>100</v>
      </c>
      <c r="G199" s="32">
        <v>114.3</v>
      </c>
      <c r="H199" s="32">
        <v>122.9</v>
      </c>
      <c r="I199" s="32">
        <v>142.9</v>
      </c>
      <c r="J199" s="32">
        <v>105</v>
      </c>
      <c r="K199" s="32">
        <v>104.7</v>
      </c>
      <c r="L199" s="32">
        <v>102</v>
      </c>
      <c r="M199" s="32">
        <v>107.1</v>
      </c>
      <c r="N199" s="32">
        <v>104.4</v>
      </c>
      <c r="O199" s="32">
        <v>100</v>
      </c>
    </row>
    <row r="200" spans="2:15" ht="18.75">
      <c r="B200" s="18" t="s">
        <v>155</v>
      </c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</row>
    <row r="201" spans="2:15" ht="60.75" customHeight="1">
      <c r="B201" s="5" t="s">
        <v>276</v>
      </c>
      <c r="C201" s="3" t="s">
        <v>41</v>
      </c>
      <c r="D201" s="28">
        <v>31342.799999999999</v>
      </c>
      <c r="E201" s="32">
        <v>33644.58</v>
      </c>
      <c r="F201" s="32">
        <v>39341.29</v>
      </c>
      <c r="G201" s="32">
        <v>41334.239999999998</v>
      </c>
      <c r="H201" s="32">
        <v>43263.8</v>
      </c>
      <c r="I201" s="32">
        <v>45498.46</v>
      </c>
      <c r="J201" s="32">
        <v>44404.38</v>
      </c>
      <c r="K201" s="32">
        <v>46657.93</v>
      </c>
      <c r="L201" s="32">
        <v>49680.91</v>
      </c>
      <c r="M201" s="32">
        <v>47934.75</v>
      </c>
      <c r="N201" s="32">
        <v>50464.800000000003</v>
      </c>
      <c r="O201" s="32">
        <v>53941.5</v>
      </c>
    </row>
    <row r="202" spans="2:15" ht="91.5" customHeight="1">
      <c r="B202" s="5" t="s">
        <v>277</v>
      </c>
      <c r="C202" s="3" t="s">
        <v>41</v>
      </c>
      <c r="D202" s="28">
        <v>13817.6</v>
      </c>
      <c r="E202" s="32">
        <v>22380.05</v>
      </c>
      <c r="F202" s="32">
        <v>30639.63</v>
      </c>
      <c r="G202" s="32">
        <v>32191.77</v>
      </c>
      <c r="H202" s="32">
        <v>33694.550000000003</v>
      </c>
      <c r="I202" s="32">
        <v>35434.94</v>
      </c>
      <c r="J202" s="32">
        <v>34582.85</v>
      </c>
      <c r="K202" s="32">
        <v>36337.949999999997</v>
      </c>
      <c r="L202" s="32">
        <v>38692.300000000003</v>
      </c>
      <c r="M202" s="32">
        <v>37332.26</v>
      </c>
      <c r="N202" s="32">
        <v>39302.800000000003</v>
      </c>
      <c r="O202" s="32">
        <v>42010.55</v>
      </c>
    </row>
    <row r="203" spans="2:15" ht="56.25">
      <c r="B203" s="5" t="s">
        <v>52</v>
      </c>
      <c r="C203" s="3" t="s">
        <v>43</v>
      </c>
      <c r="D203" s="28">
        <v>115.3</v>
      </c>
      <c r="E203" s="32">
        <v>161.97</v>
      </c>
      <c r="F203" s="32">
        <v>108.5</v>
      </c>
      <c r="G203" s="32">
        <v>99.4</v>
      </c>
      <c r="H203" s="32">
        <v>104.4</v>
      </c>
      <c r="I203" s="32">
        <v>109.3</v>
      </c>
      <c r="J203" s="32">
        <v>102.9</v>
      </c>
      <c r="K203" s="32">
        <v>103.3</v>
      </c>
      <c r="L203" s="32">
        <v>103.5</v>
      </c>
      <c r="M203" s="32">
        <v>103.5</v>
      </c>
      <c r="N203" s="32">
        <v>103.7</v>
      </c>
      <c r="O203" s="32">
        <v>104</v>
      </c>
    </row>
    <row r="204" spans="2:15" ht="37.5">
      <c r="B204" s="4" t="s">
        <v>53</v>
      </c>
      <c r="C204" s="3" t="s">
        <v>73</v>
      </c>
      <c r="D204" s="29"/>
      <c r="E204" s="32">
        <v>66.3</v>
      </c>
      <c r="F204" s="32">
        <v>107.8</v>
      </c>
      <c r="G204" s="32">
        <v>105.7</v>
      </c>
      <c r="H204" s="32">
        <v>105.3</v>
      </c>
      <c r="I204" s="32">
        <v>105.8</v>
      </c>
      <c r="J204" s="32">
        <v>104.4</v>
      </c>
      <c r="K204" s="32">
        <v>104.4</v>
      </c>
      <c r="L204" s="32">
        <v>105.5</v>
      </c>
      <c r="M204" s="32">
        <v>104.3</v>
      </c>
      <c r="N204" s="32">
        <v>104.3</v>
      </c>
      <c r="O204" s="32">
        <v>104.4</v>
      </c>
    </row>
    <row r="205" spans="2:15" ht="79.5" customHeight="1">
      <c r="B205" s="21" t="s">
        <v>54</v>
      </c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</row>
    <row r="206" spans="2:15" ht="18.75">
      <c r="B206" s="5" t="s">
        <v>55</v>
      </c>
      <c r="C206" s="3" t="s">
        <v>56</v>
      </c>
      <c r="D206" s="28">
        <v>13664</v>
      </c>
      <c r="E206" s="32">
        <v>18579.21</v>
      </c>
      <c r="F206" s="32">
        <v>25437.02</v>
      </c>
      <c r="G206" s="32">
        <v>26725.61</v>
      </c>
      <c r="H206" s="32">
        <v>27973.22</v>
      </c>
      <c r="I206" s="32">
        <v>29418.09</v>
      </c>
      <c r="J206" s="32">
        <v>28710.68</v>
      </c>
      <c r="K206" s="32">
        <v>30167.77</v>
      </c>
      <c r="L206" s="32">
        <v>32122.35</v>
      </c>
      <c r="M206" s="32">
        <v>30993.32</v>
      </c>
      <c r="N206" s="32">
        <v>32629.19</v>
      </c>
      <c r="O206" s="32">
        <v>34877.160000000003</v>
      </c>
    </row>
    <row r="207" spans="2:15" ht="18.75">
      <c r="B207" s="5" t="s">
        <v>57</v>
      </c>
      <c r="C207" s="3" t="s">
        <v>56</v>
      </c>
      <c r="D207" s="28">
        <v>153.6</v>
      </c>
      <c r="E207" s="32">
        <v>3801.26</v>
      </c>
      <c r="F207" s="32">
        <v>5205.67</v>
      </c>
      <c r="G207" s="32">
        <v>5469.38</v>
      </c>
      <c r="H207" s="32">
        <v>5724.7</v>
      </c>
      <c r="I207" s="32">
        <v>6020.4</v>
      </c>
      <c r="J207" s="32">
        <v>5875.63</v>
      </c>
      <c r="K207" s="32">
        <v>6173.82</v>
      </c>
      <c r="L207" s="32">
        <v>6573.82</v>
      </c>
      <c r="M207" s="32">
        <v>6342.77</v>
      </c>
      <c r="N207" s="32">
        <v>6677.55</v>
      </c>
      <c r="O207" s="32">
        <v>7137.59</v>
      </c>
    </row>
    <row r="208" spans="2:15" ht="18.75">
      <c r="B208" s="4" t="s">
        <v>58</v>
      </c>
      <c r="C208" s="3" t="s">
        <v>56</v>
      </c>
      <c r="D208" s="28"/>
      <c r="E208" s="32"/>
      <c r="F208" s="32"/>
      <c r="G208" s="32"/>
      <c r="H208" s="32"/>
      <c r="I208" s="32"/>
      <c r="J208" s="32"/>
      <c r="K208" s="32"/>
      <c r="L208" s="32"/>
      <c r="M208" s="32"/>
      <c r="N208" s="32"/>
      <c r="O208" s="32"/>
    </row>
    <row r="209" spans="2:15" ht="18.75">
      <c r="B209" s="4" t="s">
        <v>59</v>
      </c>
      <c r="C209" s="3" t="s">
        <v>56</v>
      </c>
      <c r="D209" s="28"/>
      <c r="E209" s="32"/>
      <c r="F209" s="32"/>
      <c r="G209" s="32"/>
      <c r="H209" s="32"/>
      <c r="I209" s="32"/>
      <c r="J209" s="32"/>
      <c r="K209" s="32"/>
      <c r="L209" s="32"/>
      <c r="M209" s="32"/>
      <c r="N209" s="32"/>
      <c r="O209" s="32"/>
    </row>
    <row r="210" spans="2:15" ht="18.75">
      <c r="B210" s="4" t="s">
        <v>60</v>
      </c>
      <c r="C210" s="3" t="s">
        <v>56</v>
      </c>
      <c r="D210" s="28"/>
      <c r="E210" s="32"/>
      <c r="F210" s="32"/>
      <c r="G210" s="32"/>
      <c r="H210" s="32"/>
      <c r="I210" s="32"/>
      <c r="J210" s="32"/>
      <c r="K210" s="32"/>
      <c r="L210" s="32"/>
      <c r="M210" s="32"/>
      <c r="N210" s="32"/>
      <c r="O210" s="32"/>
    </row>
    <row r="211" spans="2:15" ht="18.75">
      <c r="B211" s="4" t="s">
        <v>61</v>
      </c>
      <c r="C211" s="3" t="s">
        <v>56</v>
      </c>
      <c r="D211" s="28">
        <v>52.5</v>
      </c>
      <c r="E211" s="32">
        <v>61.82</v>
      </c>
      <c r="F211" s="32">
        <v>84.85</v>
      </c>
      <c r="G211" s="32">
        <v>89.15</v>
      </c>
      <c r="H211" s="32">
        <v>93.31</v>
      </c>
      <c r="I211" s="32">
        <v>98.13</v>
      </c>
      <c r="J211" s="32">
        <v>95.77</v>
      </c>
      <c r="K211" s="32">
        <v>100.63</v>
      </c>
      <c r="L211" s="32">
        <v>107.15</v>
      </c>
      <c r="M211" s="32">
        <v>103.39</v>
      </c>
      <c r="N211" s="32">
        <v>108.84</v>
      </c>
      <c r="O211" s="32">
        <v>116.34</v>
      </c>
    </row>
    <row r="212" spans="2:15" ht="18.75">
      <c r="B212" s="22" t="s">
        <v>15</v>
      </c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</row>
    <row r="213" spans="2:15" ht="18.75">
      <c r="B213" s="5" t="s">
        <v>62</v>
      </c>
      <c r="C213" s="3" t="s">
        <v>56</v>
      </c>
      <c r="D213" s="28"/>
      <c r="E213" s="32"/>
      <c r="F213" s="32"/>
      <c r="G213" s="32"/>
      <c r="H213" s="32"/>
      <c r="I213" s="32"/>
      <c r="J213" s="32"/>
      <c r="K213" s="32"/>
      <c r="L213" s="32"/>
      <c r="M213" s="32"/>
      <c r="N213" s="32"/>
      <c r="O213" s="32"/>
    </row>
    <row r="214" spans="2:15" ht="21.75" customHeight="1">
      <c r="B214" s="5" t="s">
        <v>63</v>
      </c>
      <c r="C214" s="3" t="s">
        <v>56</v>
      </c>
      <c r="D214" s="28">
        <v>5.3</v>
      </c>
      <c r="E214" s="32">
        <v>33.94</v>
      </c>
      <c r="F214" s="32">
        <v>46.33</v>
      </c>
      <c r="G214" s="32">
        <v>48.68</v>
      </c>
      <c r="H214" s="32">
        <v>50.95</v>
      </c>
      <c r="I214" s="32">
        <v>53.58</v>
      </c>
      <c r="J214" s="32">
        <v>52.29</v>
      </c>
      <c r="K214" s="32">
        <v>54.95</v>
      </c>
      <c r="L214" s="32">
        <v>58.51</v>
      </c>
      <c r="M214" s="32">
        <v>56.45</v>
      </c>
      <c r="N214" s="32">
        <v>59.43</v>
      </c>
      <c r="O214" s="32">
        <v>63.52</v>
      </c>
    </row>
    <row r="215" spans="2:15" ht="18.75">
      <c r="B215" s="5" t="s">
        <v>64</v>
      </c>
      <c r="C215" s="3" t="s">
        <v>56</v>
      </c>
      <c r="D215" s="28">
        <v>42.3</v>
      </c>
      <c r="E215" s="32">
        <v>21.91</v>
      </c>
      <c r="F215" s="32">
        <v>30.19</v>
      </c>
      <c r="G215" s="32">
        <v>31.72</v>
      </c>
      <c r="H215" s="32">
        <v>33.200000000000003</v>
      </c>
      <c r="I215" s="32">
        <v>34.92</v>
      </c>
      <c r="J215" s="32">
        <v>34.08</v>
      </c>
      <c r="K215" s="32">
        <v>35.81</v>
      </c>
      <c r="L215" s="32">
        <v>38.130000000000003</v>
      </c>
      <c r="M215" s="32">
        <v>36.79</v>
      </c>
      <c r="N215" s="32">
        <v>38.729999999999997</v>
      </c>
      <c r="O215" s="32">
        <v>41.4</v>
      </c>
    </row>
    <row r="216" spans="2:15" ht="18.75">
      <c r="B216" s="4" t="s">
        <v>65</v>
      </c>
      <c r="C216" s="3" t="s">
        <v>56</v>
      </c>
      <c r="D216" s="28">
        <v>101.1</v>
      </c>
      <c r="E216" s="32">
        <v>4.32</v>
      </c>
      <c r="F216" s="32">
        <v>5.73</v>
      </c>
      <c r="G216" s="32">
        <v>6.02</v>
      </c>
      <c r="H216" s="32">
        <v>6.3</v>
      </c>
      <c r="I216" s="32">
        <v>6.62</v>
      </c>
      <c r="J216" s="32">
        <v>6.46</v>
      </c>
      <c r="K216" s="32">
        <v>6.79</v>
      </c>
      <c r="L216" s="32">
        <v>7.23</v>
      </c>
      <c r="M216" s="32">
        <v>6.98</v>
      </c>
      <c r="N216" s="32">
        <v>7.35</v>
      </c>
      <c r="O216" s="32">
        <v>7.85</v>
      </c>
    </row>
    <row r="217" spans="2:15" ht="18.75">
      <c r="B217" s="18" t="s">
        <v>156</v>
      </c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</row>
    <row r="218" spans="2:15" ht="56.25">
      <c r="B218" s="5" t="s">
        <v>264</v>
      </c>
      <c r="C218" s="7" t="s">
        <v>41</v>
      </c>
      <c r="D218" s="40">
        <v>628.84</v>
      </c>
      <c r="E218" s="32">
        <v>855.35</v>
      </c>
      <c r="F218" s="32">
        <v>1040.4000000000001</v>
      </c>
      <c r="G218" s="32">
        <v>1141.5999999999999</v>
      </c>
      <c r="H218" s="32">
        <v>1159.0999999999999</v>
      </c>
      <c r="I218" s="32">
        <v>1174.5</v>
      </c>
      <c r="J218" s="32">
        <v>1232.4000000000001</v>
      </c>
      <c r="K218" s="32">
        <v>1254.9000000000001</v>
      </c>
      <c r="L218" s="32">
        <v>1313.3</v>
      </c>
      <c r="M218" s="32">
        <v>1327.8</v>
      </c>
      <c r="N218" s="32">
        <v>1356</v>
      </c>
      <c r="O218" s="32">
        <v>1482.2</v>
      </c>
    </row>
    <row r="219" spans="2:15" ht="57" customHeight="1">
      <c r="B219" s="5" t="s">
        <v>265</v>
      </c>
      <c r="C219" s="7" t="s">
        <v>41</v>
      </c>
      <c r="D219" s="40">
        <v>628.79999999999995</v>
      </c>
      <c r="E219" s="32">
        <v>855.4</v>
      </c>
      <c r="F219" s="32">
        <v>1040.4000000000001</v>
      </c>
      <c r="G219" s="32">
        <v>1141.5999999999999</v>
      </c>
      <c r="H219" s="32">
        <v>1159.0999999999999</v>
      </c>
      <c r="I219" s="32">
        <v>1174.5</v>
      </c>
      <c r="J219" s="32">
        <v>1232.4000000000001</v>
      </c>
      <c r="K219" s="32">
        <v>1254.9000000000001</v>
      </c>
      <c r="L219" s="32">
        <v>1313.3</v>
      </c>
      <c r="M219" s="32">
        <v>1327.8</v>
      </c>
      <c r="N219" s="32">
        <v>1356</v>
      </c>
      <c r="O219" s="32">
        <v>1482.2</v>
      </c>
    </row>
    <row r="220" spans="2:15" ht="56.25">
      <c r="B220" s="5" t="s">
        <v>263</v>
      </c>
      <c r="C220" s="7" t="s">
        <v>43</v>
      </c>
      <c r="D220" s="40">
        <v>117.8</v>
      </c>
      <c r="E220" s="32">
        <v>136.02000000000001</v>
      </c>
      <c r="F220" s="32">
        <v>112</v>
      </c>
      <c r="G220" s="32">
        <v>104.3</v>
      </c>
      <c r="H220" s="32">
        <v>106.1</v>
      </c>
      <c r="I220" s="32">
        <v>107</v>
      </c>
      <c r="J220" s="32">
        <v>103.8</v>
      </c>
      <c r="K220" s="32">
        <v>104.1</v>
      </c>
      <c r="L220" s="32">
        <v>107</v>
      </c>
      <c r="M220" s="32">
        <v>103.6</v>
      </c>
      <c r="N220" s="32">
        <v>103.9</v>
      </c>
      <c r="O220" s="32">
        <v>108</v>
      </c>
    </row>
    <row r="221" spans="2:15" ht="37.5">
      <c r="B221" s="4" t="s">
        <v>47</v>
      </c>
      <c r="C221" s="3" t="s">
        <v>73</v>
      </c>
      <c r="D221" s="29"/>
      <c r="E221" s="32">
        <v>100</v>
      </c>
      <c r="F221" s="32">
        <v>108.6</v>
      </c>
      <c r="G221" s="32">
        <v>105.2</v>
      </c>
      <c r="H221" s="32">
        <v>105</v>
      </c>
      <c r="I221" s="32">
        <v>105.5</v>
      </c>
      <c r="J221" s="32">
        <v>104</v>
      </c>
      <c r="K221" s="32">
        <v>104</v>
      </c>
      <c r="L221" s="32">
        <v>104.5</v>
      </c>
      <c r="M221" s="32">
        <v>104</v>
      </c>
      <c r="N221" s="32">
        <v>104</v>
      </c>
      <c r="O221" s="32">
        <v>104.5</v>
      </c>
    </row>
    <row r="222" spans="2:15" ht="18.75">
      <c r="B222" s="4" t="s">
        <v>266</v>
      </c>
      <c r="C222" s="3" t="s">
        <v>74</v>
      </c>
      <c r="D222" s="40">
        <v>178.67</v>
      </c>
      <c r="E222" s="32">
        <v>270.83999999999997</v>
      </c>
      <c r="F222" s="32">
        <v>365.1</v>
      </c>
      <c r="G222" s="32">
        <v>414.1</v>
      </c>
      <c r="H222" s="32">
        <v>416.4</v>
      </c>
      <c r="I222" s="32">
        <v>431</v>
      </c>
      <c r="J222" s="32">
        <v>456.1</v>
      </c>
      <c r="K222" s="32">
        <v>461.6</v>
      </c>
      <c r="L222" s="32">
        <v>479.6</v>
      </c>
      <c r="M222" s="32">
        <v>497.1</v>
      </c>
      <c r="N222" s="32">
        <v>504.1</v>
      </c>
      <c r="O222" s="32">
        <v>533.70000000000005</v>
      </c>
    </row>
    <row r="223" spans="2:15" ht="37.5">
      <c r="B223" s="4" t="s">
        <v>267</v>
      </c>
      <c r="C223" s="3" t="s">
        <v>74</v>
      </c>
      <c r="D223" s="40" t="s">
        <v>311</v>
      </c>
      <c r="E223" s="32" t="s">
        <v>311</v>
      </c>
      <c r="F223" s="32"/>
      <c r="G223" s="32"/>
      <c r="H223" s="32"/>
      <c r="I223" s="32"/>
      <c r="J223" s="32"/>
      <c r="K223" s="32"/>
      <c r="L223" s="32"/>
      <c r="M223" s="32"/>
      <c r="N223" s="32"/>
      <c r="O223" s="32"/>
    </row>
    <row r="224" spans="2:15" ht="56.25">
      <c r="B224" s="4" t="s">
        <v>268</v>
      </c>
      <c r="C224" s="3" t="s">
        <v>43</v>
      </c>
      <c r="D224" s="40">
        <v>679.1</v>
      </c>
      <c r="E224" s="32">
        <v>151.59</v>
      </c>
      <c r="F224" s="32">
        <v>123</v>
      </c>
      <c r="G224" s="32">
        <v>107.3</v>
      </c>
      <c r="H224" s="32">
        <v>108.2</v>
      </c>
      <c r="I224" s="32">
        <v>112</v>
      </c>
      <c r="J224" s="32">
        <v>105.9</v>
      </c>
      <c r="K224" s="32">
        <v>106.6</v>
      </c>
      <c r="L224" s="32">
        <v>107</v>
      </c>
      <c r="M224" s="32">
        <v>104.8</v>
      </c>
      <c r="N224" s="32">
        <v>105</v>
      </c>
      <c r="O224" s="32">
        <v>107</v>
      </c>
    </row>
    <row r="225" spans="2:15" ht="56.25">
      <c r="B225" s="4" t="s">
        <v>78</v>
      </c>
      <c r="C225" s="3" t="s">
        <v>46</v>
      </c>
      <c r="D225" s="29"/>
      <c r="E225" s="32">
        <v>100</v>
      </c>
      <c r="F225" s="32">
        <v>109.6</v>
      </c>
      <c r="G225" s="32">
        <v>105.7</v>
      </c>
      <c r="H225" s="32">
        <v>105.4</v>
      </c>
      <c r="I225" s="32">
        <v>105.4</v>
      </c>
      <c r="J225" s="32">
        <v>104</v>
      </c>
      <c r="K225" s="32">
        <v>104</v>
      </c>
      <c r="L225" s="32">
        <v>104</v>
      </c>
      <c r="M225" s="32">
        <v>104</v>
      </c>
      <c r="N225" s="32">
        <v>104</v>
      </c>
      <c r="O225" s="32">
        <v>104</v>
      </c>
    </row>
    <row r="226" spans="2:15" ht="18.75">
      <c r="B226" s="5" t="s">
        <v>270</v>
      </c>
      <c r="C226" s="7" t="s">
        <v>1</v>
      </c>
      <c r="D226" s="40">
        <v>101.6</v>
      </c>
      <c r="E226" s="32">
        <v>105.74</v>
      </c>
      <c r="F226" s="32">
        <v>121.5</v>
      </c>
      <c r="G226" s="32">
        <v>132.4</v>
      </c>
      <c r="H226" s="32">
        <v>132.80000000000001</v>
      </c>
      <c r="I226" s="32">
        <v>135.9</v>
      </c>
      <c r="J226" s="32">
        <v>141.5</v>
      </c>
      <c r="K226" s="32">
        <v>142.69999999999999</v>
      </c>
      <c r="L226" s="32">
        <v>149.80000000000001</v>
      </c>
      <c r="M226" s="32">
        <v>150.5</v>
      </c>
      <c r="N226" s="32">
        <v>152.6</v>
      </c>
      <c r="O226" s="32">
        <v>164.4</v>
      </c>
    </row>
    <row r="227" spans="2:15" ht="37.5">
      <c r="B227" s="5" t="s">
        <v>271</v>
      </c>
      <c r="C227" s="7" t="s">
        <v>1</v>
      </c>
      <c r="D227" s="40" t="s">
        <v>311</v>
      </c>
      <c r="E227" s="32"/>
      <c r="F227" s="32"/>
      <c r="G227" s="32"/>
      <c r="H227" s="32"/>
      <c r="I227" s="32"/>
      <c r="J227" s="32"/>
      <c r="K227" s="32"/>
      <c r="L227" s="32"/>
      <c r="M227" s="32"/>
      <c r="N227" s="32"/>
      <c r="O227" s="32"/>
    </row>
    <row r="228" spans="2:15" ht="56.25">
      <c r="B228" s="5" t="s">
        <v>269</v>
      </c>
      <c r="C228" s="3" t="s">
        <v>43</v>
      </c>
      <c r="D228" s="40">
        <v>118.4</v>
      </c>
      <c r="E228" s="32">
        <v>104.08</v>
      </c>
      <c r="F228" s="32">
        <v>103.5</v>
      </c>
      <c r="G228" s="32">
        <v>102.7</v>
      </c>
      <c r="H228" s="32">
        <v>103</v>
      </c>
      <c r="I228" s="32">
        <v>105</v>
      </c>
      <c r="J228" s="32">
        <v>102.3</v>
      </c>
      <c r="K228" s="32">
        <v>102.8</v>
      </c>
      <c r="L228" s="32">
        <v>105</v>
      </c>
      <c r="M228" s="32">
        <v>102.3</v>
      </c>
      <c r="N228" s="32">
        <v>102.8</v>
      </c>
      <c r="O228" s="32">
        <v>105</v>
      </c>
    </row>
    <row r="229" spans="2:15" ht="37.5">
      <c r="B229" s="4" t="s">
        <v>48</v>
      </c>
      <c r="C229" s="3" t="s">
        <v>73</v>
      </c>
      <c r="D229" s="29"/>
      <c r="E229" s="32">
        <v>100</v>
      </c>
      <c r="F229" s="32">
        <v>111.1</v>
      </c>
      <c r="G229" s="32">
        <v>106.1</v>
      </c>
      <c r="H229" s="32">
        <v>106.1</v>
      </c>
      <c r="I229" s="32">
        <v>106.5</v>
      </c>
      <c r="J229" s="32">
        <v>104.5</v>
      </c>
      <c r="K229" s="32">
        <v>104.5</v>
      </c>
      <c r="L229" s="32">
        <v>105</v>
      </c>
      <c r="M229" s="32">
        <v>104</v>
      </c>
      <c r="N229" s="32">
        <v>104</v>
      </c>
      <c r="O229" s="32">
        <v>104.5</v>
      </c>
    </row>
    <row r="230" spans="2:15" ht="37.5">
      <c r="B230" s="18" t="s">
        <v>157</v>
      </c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</row>
    <row r="231" spans="2:15" ht="40.5" customHeight="1">
      <c r="B231" s="4" t="s">
        <v>79</v>
      </c>
      <c r="C231" s="3" t="s">
        <v>49</v>
      </c>
      <c r="D231" s="28">
        <v>248</v>
      </c>
      <c r="E231" s="32">
        <v>259</v>
      </c>
      <c r="F231" s="32">
        <v>259</v>
      </c>
      <c r="G231" s="32">
        <v>260</v>
      </c>
      <c r="H231" s="32">
        <v>261</v>
      </c>
      <c r="I231" s="32">
        <v>262</v>
      </c>
      <c r="J231" s="32">
        <v>260</v>
      </c>
      <c r="K231" s="32">
        <v>263</v>
      </c>
      <c r="L231" s="32">
        <v>265</v>
      </c>
      <c r="M231" s="32">
        <v>261</v>
      </c>
      <c r="N231" s="32">
        <v>263</v>
      </c>
      <c r="O231" s="32">
        <v>264</v>
      </c>
    </row>
    <row r="232" spans="2:15" ht="56.25">
      <c r="B232" s="4" t="s">
        <v>81</v>
      </c>
      <c r="C232" s="6" t="s">
        <v>50</v>
      </c>
      <c r="D232" s="39">
        <v>1</v>
      </c>
      <c r="E232" s="32">
        <v>0.96</v>
      </c>
      <c r="F232" s="32">
        <v>0.96</v>
      </c>
      <c r="G232" s="32">
        <v>0.96</v>
      </c>
      <c r="H232" s="32">
        <v>0.97</v>
      </c>
      <c r="I232" s="32">
        <v>0.98</v>
      </c>
      <c r="J232" s="32">
        <v>0.96</v>
      </c>
      <c r="K232" s="32">
        <v>0.97</v>
      </c>
      <c r="L232" s="32">
        <v>0.99</v>
      </c>
      <c r="M232" s="32">
        <v>0.97</v>
      </c>
      <c r="N232" s="32">
        <v>0.98</v>
      </c>
      <c r="O232" s="32">
        <v>0.99</v>
      </c>
    </row>
    <row r="233" spans="2:15" ht="37.5">
      <c r="B233" s="4" t="s">
        <v>80</v>
      </c>
      <c r="C233" s="3" t="s">
        <v>51</v>
      </c>
      <c r="D233" s="28">
        <v>4.8099999999999996</v>
      </c>
      <c r="E233" s="32">
        <v>4.91</v>
      </c>
      <c r="F233" s="32">
        <v>4.95</v>
      </c>
      <c r="G233" s="32">
        <v>4.97</v>
      </c>
      <c r="H233" s="32">
        <v>5</v>
      </c>
      <c r="I233" s="32">
        <v>5.0199999999999996</v>
      </c>
      <c r="J233" s="32">
        <v>4.97</v>
      </c>
      <c r="K233" s="32">
        <v>5.0199999999999996</v>
      </c>
      <c r="L233" s="32">
        <v>5.07</v>
      </c>
      <c r="M233" s="32">
        <v>4.99</v>
      </c>
      <c r="N233" s="32">
        <v>5.05</v>
      </c>
      <c r="O233" s="32">
        <v>5.13</v>
      </c>
    </row>
    <row r="234" spans="2:15" ht="18.75">
      <c r="B234" s="18" t="s">
        <v>278</v>
      </c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</row>
    <row r="235" spans="2:15" ht="18.75">
      <c r="B235" s="10" t="s">
        <v>160</v>
      </c>
      <c r="C235" s="9" t="s">
        <v>161</v>
      </c>
      <c r="D235" s="28">
        <v>11.44</v>
      </c>
      <c r="E235" s="32">
        <v>11.3</v>
      </c>
      <c r="F235" s="32">
        <v>11.29</v>
      </c>
      <c r="G235" s="32">
        <v>11.29</v>
      </c>
      <c r="H235" s="32">
        <v>11.3</v>
      </c>
      <c r="I235" s="32">
        <v>11.32</v>
      </c>
      <c r="J235" s="32">
        <v>1.1499999999999999</v>
      </c>
      <c r="K235" s="32">
        <v>11.35</v>
      </c>
      <c r="L235" s="32">
        <v>11.46</v>
      </c>
      <c r="M235" s="32">
        <v>11.14</v>
      </c>
      <c r="N235" s="32">
        <v>11.25</v>
      </c>
      <c r="O235" s="32">
        <v>11.48</v>
      </c>
    </row>
    <row r="236" spans="2:15" ht="18.75">
      <c r="B236" s="26" t="s">
        <v>162</v>
      </c>
      <c r="C236" s="9" t="s">
        <v>161</v>
      </c>
      <c r="D236" s="28">
        <v>6.1</v>
      </c>
      <c r="E236" s="32">
        <v>6.37</v>
      </c>
      <c r="F236" s="32">
        <v>6.09</v>
      </c>
      <c r="G236" s="32">
        <v>6</v>
      </c>
      <c r="H236" s="32">
        <v>6.1</v>
      </c>
      <c r="I236" s="32">
        <v>6.2</v>
      </c>
      <c r="J236" s="32">
        <v>5.9</v>
      </c>
      <c r="K236" s="32">
        <v>6.15</v>
      </c>
      <c r="L236" s="32">
        <v>6.2</v>
      </c>
      <c r="M236" s="32">
        <v>5.9</v>
      </c>
      <c r="N236" s="32">
        <v>6.15</v>
      </c>
      <c r="O236" s="32">
        <v>6.2</v>
      </c>
    </row>
    <row r="237" spans="2:15" ht="18.75">
      <c r="B237" s="27" t="s">
        <v>163</v>
      </c>
      <c r="C237" s="9" t="s">
        <v>161</v>
      </c>
      <c r="D237" s="28">
        <v>2.7</v>
      </c>
      <c r="E237" s="32">
        <v>2.2999999999999998</v>
      </c>
      <c r="F237" s="32">
        <v>3.15</v>
      </c>
      <c r="G237" s="32">
        <v>3.14</v>
      </c>
      <c r="H237" s="32">
        <v>3.15</v>
      </c>
      <c r="I237" s="32">
        <v>3.15</v>
      </c>
      <c r="J237" s="32">
        <v>3.15</v>
      </c>
      <c r="K237" s="32">
        <v>3.16</v>
      </c>
      <c r="L237" s="32">
        <v>3.16</v>
      </c>
      <c r="M237" s="32">
        <v>3.15</v>
      </c>
      <c r="N237" s="32">
        <v>3.16</v>
      </c>
      <c r="O237" s="32">
        <v>3.16</v>
      </c>
    </row>
    <row r="238" spans="2:15" ht="56.25">
      <c r="B238" s="10" t="s">
        <v>164</v>
      </c>
      <c r="C238" s="9" t="s">
        <v>165</v>
      </c>
      <c r="D238" s="28">
        <v>9.5</v>
      </c>
      <c r="E238" s="32">
        <v>6.2</v>
      </c>
      <c r="F238" s="32">
        <v>7</v>
      </c>
      <c r="G238" s="32">
        <v>9.3000000000000007</v>
      </c>
      <c r="H238" s="32">
        <v>10.5</v>
      </c>
      <c r="I238" s="32">
        <v>11.3</v>
      </c>
      <c r="J238" s="32">
        <v>9.6999999999999993</v>
      </c>
      <c r="K238" s="32">
        <v>10.6</v>
      </c>
      <c r="L238" s="32">
        <v>11.5</v>
      </c>
      <c r="M238" s="32">
        <v>10</v>
      </c>
      <c r="N238" s="32">
        <v>10.7</v>
      </c>
      <c r="O238" s="32">
        <v>11.7</v>
      </c>
    </row>
    <row r="239" spans="2:15" ht="56.25">
      <c r="B239" s="10" t="s">
        <v>166</v>
      </c>
      <c r="C239" s="9" t="s">
        <v>167</v>
      </c>
      <c r="D239" s="28">
        <v>12.3</v>
      </c>
      <c r="E239" s="32">
        <v>16.8</v>
      </c>
      <c r="F239" s="32">
        <v>16.8</v>
      </c>
      <c r="G239" s="32">
        <v>12.9</v>
      </c>
      <c r="H239" s="32">
        <v>12.7</v>
      </c>
      <c r="I239" s="32">
        <v>12.3</v>
      </c>
      <c r="J239" s="32">
        <v>12.7</v>
      </c>
      <c r="K239" s="32">
        <v>12.5</v>
      </c>
      <c r="L239" s="32">
        <v>12.3</v>
      </c>
      <c r="M239" s="32">
        <v>12.5</v>
      </c>
      <c r="N239" s="32">
        <v>12.2</v>
      </c>
      <c r="O239" s="32">
        <v>12</v>
      </c>
    </row>
    <row r="240" spans="2:15" ht="37.5">
      <c r="B240" s="10" t="s">
        <v>168</v>
      </c>
      <c r="C240" s="9" t="s">
        <v>169</v>
      </c>
      <c r="D240" s="40">
        <v>-2.8</v>
      </c>
      <c r="E240" s="32">
        <v>-10.6</v>
      </c>
      <c r="F240" s="32">
        <v>-9.8000000000000007</v>
      </c>
      <c r="G240" s="32">
        <v>-3.6</v>
      </c>
      <c r="H240" s="32">
        <v>-2.2000000000000002</v>
      </c>
      <c r="I240" s="32">
        <v>-1</v>
      </c>
      <c r="J240" s="32">
        <v>-3</v>
      </c>
      <c r="K240" s="32">
        <v>-1.9</v>
      </c>
      <c r="L240" s="32">
        <v>-0.8</v>
      </c>
      <c r="M240" s="32">
        <v>-2.5</v>
      </c>
      <c r="N240" s="32">
        <v>-1.5</v>
      </c>
      <c r="O240" s="32">
        <v>-0.3</v>
      </c>
    </row>
    <row r="241" spans="2:15" ht="41.25" customHeight="1">
      <c r="B241" s="10" t="s">
        <v>170</v>
      </c>
      <c r="C241" s="9" t="s">
        <v>171</v>
      </c>
      <c r="D241" s="28">
        <v>-0.03</v>
      </c>
      <c r="E241" s="32">
        <v>0.03</v>
      </c>
      <c r="F241" s="32">
        <v>0.05</v>
      </c>
      <c r="G241" s="32">
        <v>0.01</v>
      </c>
      <c r="H241" s="32">
        <v>0.05</v>
      </c>
      <c r="I241" s="32">
        <v>0.1</v>
      </c>
      <c r="J241" s="32">
        <v>0.1</v>
      </c>
      <c r="K241" s="32">
        <v>0.05</v>
      </c>
      <c r="L241" s="32">
        <v>0.15</v>
      </c>
      <c r="M241" s="32">
        <v>0.02</v>
      </c>
      <c r="N241" s="32">
        <v>7.0000000000000007E-2</v>
      </c>
      <c r="O241" s="32">
        <v>0.16</v>
      </c>
    </row>
    <row r="242" spans="2:15" ht="18.75">
      <c r="B242" s="16" t="s">
        <v>279</v>
      </c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</row>
    <row r="243" spans="2:15" ht="56.25">
      <c r="B243" s="46" t="s">
        <v>305</v>
      </c>
      <c r="C243" s="9" t="s">
        <v>158</v>
      </c>
      <c r="D243" s="41">
        <v>102337.5</v>
      </c>
      <c r="E243" s="32">
        <v>117245.2</v>
      </c>
      <c r="F243" s="32">
        <v>132018.1</v>
      </c>
      <c r="G243" s="32">
        <v>144559.81</v>
      </c>
      <c r="H243" s="32">
        <v>145351.92000000001</v>
      </c>
      <c r="I243" s="32">
        <v>145880</v>
      </c>
      <c r="J243" s="32">
        <v>154823.56</v>
      </c>
      <c r="K243" s="32">
        <v>157416.13</v>
      </c>
      <c r="L243" s="32">
        <v>159009.19</v>
      </c>
      <c r="M243" s="32">
        <v>165661.21</v>
      </c>
      <c r="N243" s="32">
        <v>168907.51</v>
      </c>
      <c r="O243" s="32">
        <v>171729.93</v>
      </c>
    </row>
    <row r="244" spans="2:15" ht="75">
      <c r="B244" s="46" t="s">
        <v>306</v>
      </c>
      <c r="C244" s="25" t="s">
        <v>159</v>
      </c>
      <c r="D244" s="30"/>
      <c r="E244" s="32">
        <v>114.6</v>
      </c>
      <c r="F244" s="32">
        <v>112.6</v>
      </c>
      <c r="G244" s="32">
        <v>109.5</v>
      </c>
      <c r="H244" s="32">
        <v>110.1</v>
      </c>
      <c r="I244" s="32">
        <v>110.5</v>
      </c>
      <c r="J244" s="32">
        <v>107.1</v>
      </c>
      <c r="K244" s="32">
        <v>108.3</v>
      </c>
      <c r="L244" s="32">
        <v>109</v>
      </c>
      <c r="M244" s="32">
        <v>107</v>
      </c>
      <c r="N244" s="32">
        <v>107.3</v>
      </c>
      <c r="O244" s="32">
        <v>108</v>
      </c>
    </row>
    <row r="245" spans="2:15" ht="29.25" customHeight="1">
      <c r="B245" s="24" t="s">
        <v>66</v>
      </c>
      <c r="C245" s="25" t="s">
        <v>45</v>
      </c>
      <c r="D245" s="43">
        <v>1.5</v>
      </c>
      <c r="E245" s="43">
        <v>1.3</v>
      </c>
      <c r="F245" s="43">
        <v>1.3</v>
      </c>
      <c r="G245" s="43">
        <v>1.4</v>
      </c>
      <c r="H245" s="43">
        <v>1.29</v>
      </c>
      <c r="I245" s="43">
        <v>1.27</v>
      </c>
      <c r="J245" s="43">
        <v>1.4</v>
      </c>
      <c r="K245" s="43">
        <v>1.29</v>
      </c>
      <c r="L245" s="43">
        <v>1.25</v>
      </c>
      <c r="M245" s="43">
        <v>1.4</v>
      </c>
      <c r="N245" s="43">
        <v>1.28</v>
      </c>
      <c r="O245" s="43">
        <v>1.2</v>
      </c>
    </row>
    <row r="246" spans="2:15" ht="56.25">
      <c r="B246" s="24" t="s">
        <v>67</v>
      </c>
      <c r="C246" s="9" t="s">
        <v>50</v>
      </c>
      <c r="D246" s="43">
        <v>68</v>
      </c>
      <c r="E246" s="43">
        <v>89</v>
      </c>
      <c r="F246" s="43">
        <v>85</v>
      </c>
      <c r="G246" s="43">
        <v>85</v>
      </c>
      <c r="H246" s="43">
        <v>83</v>
      </c>
      <c r="I246" s="43">
        <v>80</v>
      </c>
      <c r="J246" s="43">
        <v>85</v>
      </c>
      <c r="K246" s="43">
        <v>83</v>
      </c>
      <c r="L246" s="43">
        <v>80</v>
      </c>
      <c r="M246" s="43">
        <v>85</v>
      </c>
      <c r="N246" s="43">
        <v>83</v>
      </c>
      <c r="O246" s="43">
        <v>80</v>
      </c>
    </row>
    <row r="247" spans="2:15" ht="18.75">
      <c r="B247" s="24" t="s">
        <v>272</v>
      </c>
      <c r="C247" s="9" t="s">
        <v>6</v>
      </c>
      <c r="D247" s="44">
        <v>7344.58</v>
      </c>
      <c r="E247" s="44">
        <v>8134.174</v>
      </c>
      <c r="F247" s="44">
        <v>9076.43</v>
      </c>
      <c r="G247" s="44">
        <v>9954.73</v>
      </c>
      <c r="H247" s="44">
        <v>10525.02</v>
      </c>
      <c r="I247" s="44">
        <v>11175.41</v>
      </c>
      <c r="J247" s="44">
        <v>11886.09</v>
      </c>
      <c r="K247" s="44">
        <v>12551.68</v>
      </c>
      <c r="L247" s="44">
        <v>13299.388000000001</v>
      </c>
      <c r="M247" s="44">
        <v>14059.25</v>
      </c>
      <c r="N247" s="44">
        <v>14832.74</v>
      </c>
      <c r="O247" s="44">
        <v>15686.69</v>
      </c>
    </row>
    <row r="248" spans="2:15" ht="65.25" customHeight="1">
      <c r="B248" s="24" t="s">
        <v>304</v>
      </c>
      <c r="C248" s="9" t="s">
        <v>6</v>
      </c>
      <c r="D248" s="44">
        <v>7314.9</v>
      </c>
      <c r="E248" s="44">
        <v>8100.6</v>
      </c>
      <c r="F248" s="44">
        <v>9039.17</v>
      </c>
      <c r="G248" s="44">
        <v>9915.9599999999991</v>
      </c>
      <c r="H248" s="44">
        <v>10483.969999999999</v>
      </c>
      <c r="I248" s="44">
        <v>11131.76</v>
      </c>
      <c r="J248" s="44">
        <v>11841.83</v>
      </c>
      <c r="K248" s="44">
        <v>12506.27</v>
      </c>
      <c r="L248" s="44">
        <v>13250.38</v>
      </c>
      <c r="M248" s="44">
        <v>14009.05</v>
      </c>
      <c r="N248" s="44">
        <v>14781.64</v>
      </c>
      <c r="O248" s="44">
        <v>15634.4</v>
      </c>
    </row>
    <row r="249" spans="2:15" ht="37.5">
      <c r="B249" s="24" t="s">
        <v>285</v>
      </c>
      <c r="C249" s="9" t="s">
        <v>6</v>
      </c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</row>
    <row r="250" spans="2:15" ht="18.75">
      <c r="B250" s="24" t="s">
        <v>286</v>
      </c>
      <c r="C250" s="9" t="s">
        <v>6</v>
      </c>
      <c r="D250" s="44">
        <v>3757.1</v>
      </c>
      <c r="E250" s="44">
        <v>4263.93</v>
      </c>
      <c r="F250" s="44">
        <v>4801.1899999999996</v>
      </c>
      <c r="G250" s="44">
        <v>5266.9</v>
      </c>
      <c r="H250" s="44">
        <v>5798.86</v>
      </c>
      <c r="I250" s="44">
        <v>6407.74</v>
      </c>
      <c r="J250" s="44">
        <v>6862.69</v>
      </c>
      <c r="K250" s="44">
        <v>7432.29</v>
      </c>
      <c r="L250" s="44">
        <v>8101.2</v>
      </c>
      <c r="M250" s="44">
        <v>8676.39</v>
      </c>
      <c r="N250" s="44">
        <v>9327.1200000000008</v>
      </c>
      <c r="O250" s="44">
        <v>10073.280000000001</v>
      </c>
    </row>
    <row r="251" spans="2:15" ht="18.75">
      <c r="B251" s="24" t="s">
        <v>287</v>
      </c>
      <c r="C251" s="9" t="s">
        <v>6</v>
      </c>
      <c r="D251" s="44">
        <v>264.68</v>
      </c>
      <c r="E251" s="44">
        <v>282.52999999999997</v>
      </c>
      <c r="F251" s="44">
        <v>318.12</v>
      </c>
      <c r="G251" s="44">
        <v>348.98</v>
      </c>
      <c r="H251" s="44">
        <v>350.25</v>
      </c>
      <c r="I251" s="44">
        <v>351.53</v>
      </c>
      <c r="J251" s="44">
        <v>373.76</v>
      </c>
      <c r="K251" s="44">
        <v>379.32</v>
      </c>
      <c r="L251" s="44">
        <v>383.16</v>
      </c>
      <c r="M251" s="44">
        <v>400.3</v>
      </c>
      <c r="N251" s="44">
        <v>407.77</v>
      </c>
      <c r="O251" s="44">
        <v>413.82</v>
      </c>
    </row>
    <row r="252" spans="2:15" ht="37.5">
      <c r="B252" s="24" t="s">
        <v>288</v>
      </c>
      <c r="C252" s="9" t="s">
        <v>6</v>
      </c>
      <c r="D252" s="44">
        <v>127.22</v>
      </c>
      <c r="E252" s="44">
        <v>158.80000000000001</v>
      </c>
      <c r="F252" s="44">
        <v>178.81</v>
      </c>
      <c r="G252" s="44">
        <v>196.15</v>
      </c>
      <c r="H252" s="44">
        <v>215.96</v>
      </c>
      <c r="I252" s="44">
        <v>238.64</v>
      </c>
      <c r="J252" s="44">
        <v>210.08</v>
      </c>
      <c r="K252" s="44">
        <v>233.89</v>
      </c>
      <c r="L252" s="44">
        <v>260.12</v>
      </c>
      <c r="M252" s="44">
        <v>224.99</v>
      </c>
      <c r="N252" s="44">
        <v>251.43</v>
      </c>
      <c r="O252" s="44">
        <v>280.93</v>
      </c>
    </row>
    <row r="253" spans="2:15" ht="37.5">
      <c r="B253" s="24" t="s">
        <v>289</v>
      </c>
      <c r="C253" s="9" t="s">
        <v>6</v>
      </c>
      <c r="D253" s="44">
        <v>41.79</v>
      </c>
      <c r="E253" s="44">
        <v>57.15</v>
      </c>
      <c r="F253" s="44">
        <v>63.45</v>
      </c>
      <c r="G253" s="44">
        <v>69.599999999999994</v>
      </c>
      <c r="H253" s="44">
        <v>69.849999999999994</v>
      </c>
      <c r="I253" s="44">
        <v>70.11</v>
      </c>
      <c r="J253" s="44">
        <v>74.540000000000006</v>
      </c>
      <c r="K253" s="44">
        <v>75.650000000000006</v>
      </c>
      <c r="L253" s="44">
        <v>76.42</v>
      </c>
      <c r="M253" s="44">
        <v>79.83</v>
      </c>
      <c r="N253" s="44">
        <v>81.319999999999993</v>
      </c>
      <c r="O253" s="44">
        <v>82.53</v>
      </c>
    </row>
    <row r="254" spans="2:15" ht="18.75">
      <c r="B254" s="24" t="s">
        <v>290</v>
      </c>
      <c r="C254" s="9" t="s">
        <v>6</v>
      </c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</row>
    <row r="255" spans="2:15" ht="37.5">
      <c r="B255" s="24" t="s">
        <v>291</v>
      </c>
      <c r="C255" s="9" t="s">
        <v>6</v>
      </c>
      <c r="D255" s="44">
        <v>25.72</v>
      </c>
      <c r="E255" s="44">
        <v>39.200000000000003</v>
      </c>
      <c r="F255" s="44">
        <v>43.51</v>
      </c>
      <c r="G255" s="44">
        <v>47.73</v>
      </c>
      <c r="H255" s="44">
        <v>47.91</v>
      </c>
      <c r="I255" s="44">
        <v>48.08</v>
      </c>
      <c r="J255" s="44">
        <v>51.12</v>
      </c>
      <c r="K255" s="44">
        <v>51.88</v>
      </c>
      <c r="L255" s="44">
        <v>52.41</v>
      </c>
      <c r="M255" s="44">
        <v>54.75</v>
      </c>
      <c r="N255" s="44">
        <v>55.77</v>
      </c>
      <c r="O255" s="44">
        <v>56.6</v>
      </c>
    </row>
    <row r="256" spans="2:15" ht="18.75">
      <c r="B256" s="24" t="s">
        <v>292</v>
      </c>
      <c r="C256" s="9" t="s">
        <v>6</v>
      </c>
      <c r="D256" s="44">
        <v>1399.2</v>
      </c>
      <c r="E256" s="44">
        <v>1564.09</v>
      </c>
      <c r="F256" s="44">
        <v>1761.16</v>
      </c>
      <c r="G256" s="44">
        <v>1931.99</v>
      </c>
      <c r="H256" s="44">
        <v>1939.04</v>
      </c>
      <c r="I256" s="44">
        <v>1946.08</v>
      </c>
      <c r="J256" s="44">
        <v>2069.17</v>
      </c>
      <c r="K256" s="44">
        <v>2099.98</v>
      </c>
      <c r="L256" s="44">
        <v>2121.23</v>
      </c>
      <c r="M256" s="44">
        <v>2216.08</v>
      </c>
      <c r="N256" s="44">
        <v>2257.48</v>
      </c>
      <c r="O256" s="44">
        <v>2290.9299999999998</v>
      </c>
    </row>
    <row r="257" spans="2:15" ht="37.5">
      <c r="B257" s="24" t="s">
        <v>293</v>
      </c>
      <c r="C257" s="9" t="s">
        <v>6</v>
      </c>
      <c r="D257" s="44">
        <v>45.25</v>
      </c>
      <c r="E257" s="44">
        <v>54.21</v>
      </c>
      <c r="F257" s="44">
        <v>61.05</v>
      </c>
      <c r="G257" s="44">
        <v>66.97</v>
      </c>
      <c r="H257" s="44">
        <v>67.209999999999994</v>
      </c>
      <c r="I257" s="44">
        <v>67.45</v>
      </c>
      <c r="J257" s="44">
        <v>71.72</v>
      </c>
      <c r="K257" s="44">
        <v>72.790000000000006</v>
      </c>
      <c r="L257" s="44">
        <v>73.53</v>
      </c>
      <c r="M257" s="44">
        <v>76.81</v>
      </c>
      <c r="N257" s="44">
        <v>78.27</v>
      </c>
      <c r="O257" s="44">
        <v>79.41</v>
      </c>
    </row>
    <row r="258" spans="2:15" ht="18.75">
      <c r="B258" s="24" t="s">
        <v>294</v>
      </c>
      <c r="C258" s="9" t="s">
        <v>6</v>
      </c>
      <c r="D258" s="44">
        <v>137.19</v>
      </c>
      <c r="E258" s="44">
        <v>137.61000000000001</v>
      </c>
      <c r="F258" s="44">
        <v>154.94</v>
      </c>
      <c r="G258" s="44">
        <v>169.97</v>
      </c>
      <c r="H258" s="44">
        <v>170.59</v>
      </c>
      <c r="I258" s="44">
        <v>171.21</v>
      </c>
      <c r="J258" s="44">
        <v>182.04</v>
      </c>
      <c r="K258" s="44">
        <v>187.75</v>
      </c>
      <c r="L258" s="44">
        <v>186.62</v>
      </c>
      <c r="M258" s="44">
        <v>194.97</v>
      </c>
      <c r="N258" s="44">
        <v>198.61</v>
      </c>
      <c r="O258" s="44">
        <v>201.55</v>
      </c>
    </row>
    <row r="259" spans="2:15" ht="18.75">
      <c r="B259" s="24" t="s">
        <v>295</v>
      </c>
      <c r="C259" s="9" t="s">
        <v>6</v>
      </c>
      <c r="D259" s="44">
        <v>11.76</v>
      </c>
      <c r="E259" s="44">
        <v>13.83</v>
      </c>
      <c r="F259" s="44">
        <v>15.57</v>
      </c>
      <c r="G259" s="44">
        <v>17.079999999999998</v>
      </c>
      <c r="H259" s="44">
        <v>17.149999999999999</v>
      </c>
      <c r="I259" s="44">
        <v>17.21</v>
      </c>
      <c r="J259" s="44">
        <v>18.3</v>
      </c>
      <c r="K259" s="44">
        <v>18.57</v>
      </c>
      <c r="L259" s="44">
        <v>18.760000000000002</v>
      </c>
      <c r="M259" s="44">
        <v>19.600000000000001</v>
      </c>
      <c r="N259" s="44">
        <v>19.96</v>
      </c>
      <c r="O259" s="44">
        <v>20.260000000000002</v>
      </c>
    </row>
    <row r="260" spans="2:15" ht="21" customHeight="1">
      <c r="B260" s="24" t="s">
        <v>296</v>
      </c>
      <c r="C260" s="9" t="s">
        <v>6</v>
      </c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</row>
    <row r="261" spans="2:15" ht="22.5" customHeight="1">
      <c r="B261" s="24" t="s">
        <v>297</v>
      </c>
      <c r="C261" s="9" t="s">
        <v>6</v>
      </c>
      <c r="D261" s="44">
        <v>189.87</v>
      </c>
      <c r="E261" s="44">
        <v>51.56</v>
      </c>
      <c r="F261" s="44">
        <v>58.06</v>
      </c>
      <c r="G261" s="44">
        <v>63.69</v>
      </c>
      <c r="H261" s="44">
        <v>63.92</v>
      </c>
      <c r="I261" s="44">
        <v>64.150000000000006</v>
      </c>
      <c r="J261" s="44">
        <v>68.209999999999994</v>
      </c>
      <c r="K261" s="44">
        <v>69.23</v>
      </c>
      <c r="L261" s="44">
        <v>69.930000000000007</v>
      </c>
      <c r="M261" s="44">
        <v>73.05</v>
      </c>
      <c r="N261" s="44">
        <v>74.42</v>
      </c>
      <c r="O261" s="44">
        <v>75.52</v>
      </c>
    </row>
    <row r="262" spans="2:15" ht="37.5">
      <c r="B262" s="24" t="s">
        <v>298</v>
      </c>
      <c r="C262" s="9" t="s">
        <v>6</v>
      </c>
      <c r="D262" s="44">
        <v>106.15</v>
      </c>
      <c r="E262" s="44">
        <v>150.68</v>
      </c>
      <c r="F262" s="44">
        <v>169.67</v>
      </c>
      <c r="G262" s="44">
        <v>186.13</v>
      </c>
      <c r="H262" s="44">
        <v>186.8</v>
      </c>
      <c r="I262" s="44">
        <v>187.48</v>
      </c>
      <c r="J262" s="44">
        <v>199.34</v>
      </c>
      <c r="K262" s="44">
        <v>202.31</v>
      </c>
      <c r="L262" s="44">
        <v>204.36</v>
      </c>
      <c r="M262" s="44">
        <v>213.49</v>
      </c>
      <c r="N262" s="44">
        <v>217.48</v>
      </c>
      <c r="O262" s="44">
        <v>220.7</v>
      </c>
    </row>
    <row r="263" spans="2:15" ht="37.5">
      <c r="B263" s="24" t="s">
        <v>299</v>
      </c>
      <c r="C263" s="9" t="s">
        <v>6</v>
      </c>
      <c r="D263" s="44">
        <v>407.14</v>
      </c>
      <c r="E263" s="44">
        <v>451.09</v>
      </c>
      <c r="F263" s="44">
        <v>507.93</v>
      </c>
      <c r="G263" s="44">
        <v>557.19000000000005</v>
      </c>
      <c r="H263" s="44">
        <v>559.23</v>
      </c>
      <c r="I263" s="44">
        <v>561.26</v>
      </c>
      <c r="J263" s="44">
        <v>596.76</v>
      </c>
      <c r="K263" s="44">
        <v>605.64</v>
      </c>
      <c r="L263" s="44">
        <v>611.77</v>
      </c>
      <c r="M263" s="44">
        <v>639.13</v>
      </c>
      <c r="N263" s="44">
        <v>651.07000000000005</v>
      </c>
      <c r="O263" s="44">
        <v>660.71</v>
      </c>
    </row>
    <row r="264" spans="2:15" ht="18.75">
      <c r="B264" s="24" t="s">
        <v>300</v>
      </c>
      <c r="C264" s="9" t="s">
        <v>6</v>
      </c>
      <c r="D264" s="44">
        <v>385.68</v>
      </c>
      <c r="E264" s="44">
        <v>454.93</v>
      </c>
      <c r="F264" s="44">
        <v>512.25</v>
      </c>
      <c r="G264" s="44">
        <v>561.92999999999995</v>
      </c>
      <c r="H264" s="44">
        <v>563.98</v>
      </c>
      <c r="I264" s="44">
        <v>566.03</v>
      </c>
      <c r="J264" s="44">
        <v>601.83000000000004</v>
      </c>
      <c r="K264" s="44">
        <v>610.79</v>
      </c>
      <c r="L264" s="44">
        <v>616.97</v>
      </c>
      <c r="M264" s="44">
        <v>644.55999999999995</v>
      </c>
      <c r="N264" s="44">
        <v>656.6</v>
      </c>
      <c r="O264" s="44">
        <v>666.33</v>
      </c>
    </row>
    <row r="265" spans="2:15" ht="37.5">
      <c r="B265" s="24" t="s">
        <v>301</v>
      </c>
      <c r="C265" s="9" t="s">
        <v>6</v>
      </c>
      <c r="D265" s="44">
        <v>236.92</v>
      </c>
      <c r="E265" s="44">
        <v>266.41000000000003</v>
      </c>
      <c r="F265" s="44">
        <v>299.98</v>
      </c>
      <c r="G265" s="44">
        <v>329.08</v>
      </c>
      <c r="H265" s="44">
        <v>330.28</v>
      </c>
      <c r="I265" s="44">
        <v>331.48</v>
      </c>
      <c r="J265" s="44">
        <v>352.44</v>
      </c>
      <c r="K265" s="44">
        <v>357.69</v>
      </c>
      <c r="L265" s="44">
        <v>361.31</v>
      </c>
      <c r="M265" s="44">
        <v>377.47</v>
      </c>
      <c r="N265" s="44">
        <v>384.52</v>
      </c>
      <c r="O265" s="44">
        <v>390.21</v>
      </c>
    </row>
    <row r="266" spans="2:15" ht="37.5">
      <c r="B266" s="24" t="s">
        <v>302</v>
      </c>
      <c r="C266" s="9" t="s">
        <v>6</v>
      </c>
      <c r="D266" s="44">
        <v>69.67</v>
      </c>
      <c r="E266" s="44">
        <v>83.03</v>
      </c>
      <c r="F266" s="44">
        <v>93.49</v>
      </c>
      <c r="G266" s="44">
        <v>106.56</v>
      </c>
      <c r="H266" s="44">
        <v>102.93</v>
      </c>
      <c r="I266" s="44">
        <v>103.31</v>
      </c>
      <c r="J266" s="44">
        <v>109.84</v>
      </c>
      <c r="K266" s="44">
        <v>111.48</v>
      </c>
      <c r="L266" s="44">
        <v>112.6</v>
      </c>
      <c r="M266" s="44">
        <v>117.64</v>
      </c>
      <c r="N266" s="44">
        <v>119.84</v>
      </c>
      <c r="O266" s="44">
        <v>121.61</v>
      </c>
    </row>
    <row r="267" spans="2:15" ht="18.75">
      <c r="B267" s="24" t="s">
        <v>303</v>
      </c>
      <c r="C267" s="9" t="s">
        <v>6</v>
      </c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</row>
    <row r="268" spans="2:15" ht="18.75" customHeight="1">
      <c r="B268" s="24" t="s">
        <v>273</v>
      </c>
      <c r="C268" s="9" t="s">
        <v>6</v>
      </c>
      <c r="D268" s="44">
        <v>29.68</v>
      </c>
      <c r="E268" s="44">
        <v>33.57</v>
      </c>
      <c r="F268" s="44">
        <v>37.270000000000003</v>
      </c>
      <c r="G268" s="44">
        <v>38.76</v>
      </c>
      <c r="H268" s="44">
        <v>41.05</v>
      </c>
      <c r="I268" s="44">
        <v>43.64</v>
      </c>
      <c r="J268" s="44">
        <v>44.26</v>
      </c>
      <c r="K268" s="44">
        <v>45.41</v>
      </c>
      <c r="L268" s="44">
        <v>49.5</v>
      </c>
      <c r="M268" s="44">
        <v>50.2</v>
      </c>
      <c r="N268" s="44">
        <v>51.11</v>
      </c>
      <c r="O268" s="44">
        <v>52.29</v>
      </c>
    </row>
    <row r="269" spans="2:15" ht="18.75">
      <c r="B269" s="24" t="s">
        <v>274</v>
      </c>
      <c r="C269" s="9" t="s">
        <v>159</v>
      </c>
      <c r="D269" s="45"/>
      <c r="E269" s="32">
        <v>110.8</v>
      </c>
      <c r="F269" s="32">
        <v>111.6</v>
      </c>
      <c r="G269" s="32">
        <v>109.7</v>
      </c>
      <c r="H269" s="32">
        <v>116</v>
      </c>
      <c r="I269" s="32">
        <v>123.1</v>
      </c>
      <c r="J269" s="32">
        <v>119.4</v>
      </c>
      <c r="K269" s="32">
        <v>119.3</v>
      </c>
      <c r="L269" s="32">
        <v>119</v>
      </c>
      <c r="M269" s="32">
        <v>118.3</v>
      </c>
      <c r="N269" s="32">
        <v>118.2</v>
      </c>
      <c r="O269" s="32">
        <v>118</v>
      </c>
    </row>
    <row r="270" spans="2:15" ht="56.25">
      <c r="B270" s="24" t="s">
        <v>275</v>
      </c>
      <c r="C270" s="9" t="s">
        <v>159</v>
      </c>
      <c r="D270" s="45"/>
      <c r="E270" s="32">
        <v>110.7</v>
      </c>
      <c r="F270" s="32">
        <v>111.6</v>
      </c>
      <c r="G270" s="32">
        <v>109.7</v>
      </c>
      <c r="H270" s="32">
        <v>116</v>
      </c>
      <c r="I270" s="32">
        <v>123.2</v>
      </c>
      <c r="J270" s="32">
        <v>119.4</v>
      </c>
      <c r="K270" s="32">
        <v>119.3</v>
      </c>
      <c r="L270" s="32">
        <v>119</v>
      </c>
      <c r="M270" s="32">
        <v>118.3</v>
      </c>
      <c r="N270" s="32">
        <v>118.2</v>
      </c>
      <c r="O270" s="32">
        <v>118</v>
      </c>
    </row>
  </sheetData>
  <customSheetViews>
    <customSheetView guid="{2354C5A8-0A2A-4680-9816-8AC41EE15711}" scale="60" fitToPage="1" printArea="1" view="pageBreakPreview">
      <pane xSplit="3" ySplit="11" topLeftCell="D45" activePane="bottomRight" state="frozen"/>
      <selection pane="bottomRight" activeCell="H47" sqref="H47"/>
      <pageMargins left="0.19685039370078741" right="0.19685039370078741" top="0.39370078740157483" bottom="0.19685039370078741" header="0" footer="0"/>
      <pageSetup paperSize="9" scale="47" fitToHeight="0" orientation="landscape" r:id="rId1"/>
      <headerFooter alignWithMargins="0"/>
    </customSheetView>
    <customSheetView guid="{572789DB-D21D-4837-BB9E-B477FFDE0D23}" scale="60" fitToPage="1" printArea="1" view="pageBreakPreview">
      <pane xSplit="3" ySplit="11" topLeftCell="D195" activePane="bottomRight" state="frozen"/>
      <selection pane="bottomRight" activeCell="V202" sqref="V202"/>
      <pageMargins left="0.19685039370078741" right="0.19685039370078741" top="0.39370078740157483" bottom="0.19685039370078741" header="0" footer="0"/>
      <pageSetup paperSize="9" scale="52" fitToHeight="0" orientation="landscape" r:id="rId2"/>
      <headerFooter alignWithMargins="0"/>
    </customSheetView>
    <customSheetView guid="{86BF184A-C03A-428F-841E-F6D192CE82B4}" scale="60" fitToPage="1" printArea="1" view="pageBreakPreview">
      <pane xSplit="3" ySplit="11" topLeftCell="D192" activePane="bottomRight" state="frozen"/>
      <selection pane="bottomRight" activeCell="D151" sqref="D151:D152"/>
      <pageMargins left="0.19685039370078741" right="0.19685039370078741" top="0.39370078740157483" bottom="0.19685039370078741" header="0" footer="0"/>
      <pageSetup paperSize="9" scale="52" fitToHeight="0" orientation="landscape" r:id="rId3"/>
      <headerFooter alignWithMargins="0"/>
    </customSheetView>
    <customSheetView guid="{8A263335-45B7-48E6-85A2-3C6A94BE9573}" scale="60" fitToPage="1" printArea="1" view="pageBreakPreview">
      <pane xSplit="3" ySplit="11" topLeftCell="D135" activePane="bottomRight" state="frozen"/>
      <selection pane="bottomRight" activeCell="O142" sqref="O142"/>
      <pageMargins left="0.19685039370078741" right="0.19685039370078741" top="0.39370078740157483" bottom="0.19685039370078741" header="0" footer="0"/>
      <pageSetup paperSize="9" scale="52" fitToHeight="0" orientation="landscape" r:id="rId4"/>
      <headerFooter alignWithMargins="0"/>
    </customSheetView>
    <customSheetView guid="{55B52CDC-17D9-4040-A417-936438266CCF}" scale="60" showPageBreaks="1" fitToPage="1" view="pageBreakPreview">
      <pane ySplit="9" topLeftCell="A208" activePane="bottomLeft" state="frozen"/>
      <selection pane="bottomLeft" activeCell="A204" sqref="A204:IV206"/>
      <pageMargins left="0.19685039370078741" right="0.19685039370078741" top="0.39370078740157483" bottom="0.19685039370078741" header="0" footer="0"/>
      <pageSetup paperSize="9" scale="49" fitToHeight="0" orientation="landscape" r:id="rId5"/>
      <headerFooter alignWithMargins="0"/>
    </customSheetView>
    <customSheetView guid="{389E507A-EB87-4527-A335-078092A51C31}" scale="70" fitToPage="1">
      <pane ySplit="9" topLeftCell="A10" activePane="bottomLeft" state="frozen"/>
      <selection pane="bottomLeft" activeCell="F16" sqref="F16"/>
      <pageMargins left="0.19685039370078741" right="0.19685039370078741" top="0.39370078740157483" bottom="0.19685039370078741" header="0" footer="0"/>
      <pageSetup paperSize="9" scale="57" fitToHeight="0" orientation="landscape" r:id="rId6"/>
      <headerFooter alignWithMargins="0"/>
    </customSheetView>
    <customSheetView guid="{108C1D38-3184-4B82-98E6-1C62CD7F821E}" scale="60" showPageBreaks="1" fitToPage="1" view="pageBreakPreview">
      <pane ySplit="9" topLeftCell="A61" activePane="bottomLeft" state="frozen"/>
      <selection pane="bottomLeft" activeCell="F15" sqref="F15"/>
      <pageMargins left="0.19685039370078741" right="0.19685039370078741" top="0.39370078740157483" bottom="0.19685039370078741" header="0" footer="0"/>
      <pageSetup paperSize="9" scale="49" fitToHeight="0" orientation="landscape" r:id="rId7"/>
      <headerFooter alignWithMargins="0"/>
    </customSheetView>
    <customSheetView guid="{222881E2-F502-45AA-9BEC-35058983255B}" scale="60" fitToPage="1" printArea="1" view="pageBreakPreview">
      <pane xSplit="3" ySplit="11" topLeftCell="D186" activePane="bottomRight" state="frozen"/>
      <selection pane="bottomRight" activeCell="O198" sqref="O198"/>
      <pageMargins left="0.19685039370078741" right="0.19685039370078741" top="0.39370078740157483" bottom="0.19685039370078741" header="0" footer="0"/>
      <pageSetup paperSize="9" scale="52" fitToHeight="0" orientation="landscape" r:id="rId8"/>
      <headerFooter alignWithMargins="0"/>
    </customSheetView>
    <customSheetView guid="{DE0B0707-23DA-4BA1-978F-8F97BBA844FC}" fitToPage="1" printArea="1" view="pageBreakPreview">
      <pane xSplit="3" ySplit="11" topLeftCell="F161" activePane="bottomRight" state="frozen"/>
      <selection pane="bottomRight" activeCell="O202" sqref="O202"/>
      <pageMargins left="0.19685039370078741" right="0.19685039370078741" top="0.39370078740157483" bottom="0.19685039370078741" header="0" footer="0"/>
      <pageSetup paperSize="9" scale="52" fitToHeight="0" orientation="landscape" r:id="rId9"/>
      <headerFooter alignWithMargins="0"/>
    </customSheetView>
  </customSheetViews>
  <mergeCells count="11">
    <mergeCell ref="B3:O3"/>
    <mergeCell ref="B4:B7"/>
    <mergeCell ref="M5:O5"/>
    <mergeCell ref="B2:O2"/>
    <mergeCell ref="C4:C7"/>
    <mergeCell ref="D5:D7"/>
    <mergeCell ref="E5:E7"/>
    <mergeCell ref="J5:L5"/>
    <mergeCell ref="G4:O4"/>
    <mergeCell ref="F5:F7"/>
    <mergeCell ref="G5:I5"/>
  </mergeCells>
  <phoneticPr fontId="4" type="noConversion"/>
  <pageMargins left="0.19685039370078741" right="0.19685039370078741" top="0.39370078740157483" bottom="0.19685039370078741" header="0" footer="0"/>
  <pageSetup paperSize="9" scale="47" firstPageNumber="21" fitToHeight="0" orientation="landscape" useFirstPageNumber="1" r:id="rId10"/>
  <headerFooter alignWithMargins="0">
    <oddHeader>&amp;C&amp;"Times New Roman,обычный"&amp;14&amp;P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 ИТОГ районы форма 2п -МО</vt:lpstr>
      <vt:lpstr>'СВОД ИТОГ районы форма 2п -МО'!Заголовки_для_печати</vt:lpstr>
      <vt:lpstr>'СВОД ИТОГ районы форма 2п -МО'!Область_печати</vt:lpstr>
    </vt:vector>
  </TitlesOfParts>
  <Company>economy.gov.ru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TIS.Server, version=1.0.0.0</dc:creator>
  <cp:lastModifiedBy>But</cp:lastModifiedBy>
  <cp:lastPrinted>2025-10-07T02:57:57Z</cp:lastPrinted>
  <dcterms:created xsi:type="dcterms:W3CDTF">2025-09-29T04:41:17Z</dcterms:created>
  <dcterms:modified xsi:type="dcterms:W3CDTF">2025-10-07T02:58:03Z</dcterms:modified>
</cp:coreProperties>
</file>